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1608" windowWidth="17400" windowHeight="4932"/>
  </bookViews>
  <sheets>
    <sheet name="прил.7 " sheetId="65" r:id="rId1"/>
  </sheets>
  <definedNames>
    <definedName name="_xlnm.Print_Titles" localSheetId="0">'прил.7 '!$12:$17</definedName>
    <definedName name="_xlnm.Print_Area" localSheetId="0">'прил.7 '!$A$1:$BC$108</definedName>
  </definedNames>
  <calcPr calcId="162913"/>
</workbook>
</file>

<file path=xl/calcChain.xml><?xml version="1.0" encoding="utf-8"?>
<calcChain xmlns="http://schemas.openxmlformats.org/spreadsheetml/2006/main">
  <c r="AK93" i="65" l="1"/>
  <c r="AK88" i="65"/>
  <c r="AK36" i="65"/>
  <c r="AK19" i="65"/>
  <c r="AC92" i="65" l="1"/>
  <c r="AH92" i="65" s="1"/>
  <c r="E92" i="65" s="1"/>
  <c r="V93" i="65" l="1"/>
  <c r="AA93" i="65" s="1"/>
  <c r="W91" i="65"/>
  <c r="V91" i="65" s="1"/>
  <c r="AA91" i="65" s="1"/>
  <c r="Z90" i="65"/>
  <c r="Y90" i="65"/>
  <c r="X90" i="65"/>
  <c r="U90" i="65"/>
  <c r="W90" i="65" l="1"/>
  <c r="V90" i="65" s="1"/>
  <c r="AA90" i="65" s="1"/>
  <c r="T99" i="65"/>
  <c r="F99" i="65" s="1"/>
  <c r="E99" i="65"/>
  <c r="E100" i="65"/>
  <c r="N100" i="65"/>
  <c r="T100" i="65" s="1"/>
  <c r="F100" i="65" s="1"/>
  <c r="AJ93" i="65" l="1"/>
  <c r="AO93" i="65" s="1"/>
  <c r="AC93" i="65"/>
  <c r="AH93" i="65" s="1"/>
  <c r="AX91" i="65"/>
  <c r="BC91" i="65" s="1"/>
  <c r="AQ91" i="65"/>
  <c r="AV91" i="65" s="1"/>
  <c r="AJ91" i="65"/>
  <c r="AO91" i="65" s="1"/>
  <c r="AC91" i="65"/>
  <c r="AH91" i="65" s="1"/>
  <c r="BB90" i="65"/>
  <c r="BA90" i="65"/>
  <c r="AZ90" i="65"/>
  <c r="AY90" i="65"/>
  <c r="AX90" i="65" s="1"/>
  <c r="AW90" i="65"/>
  <c r="AU90" i="65"/>
  <c r="AT90" i="65"/>
  <c r="AS90" i="65"/>
  <c r="AR90" i="65"/>
  <c r="AP90" i="65"/>
  <c r="AN90" i="65"/>
  <c r="AM90" i="65"/>
  <c r="AL90" i="65"/>
  <c r="AK90" i="65"/>
  <c r="AI90" i="65"/>
  <c r="AG90" i="65"/>
  <c r="AF90" i="65"/>
  <c r="AE90" i="65"/>
  <c r="AD90" i="65"/>
  <c r="AB90" i="65"/>
  <c r="AX89" i="65"/>
  <c r="BC89" i="65" s="1"/>
  <c r="AQ89" i="65"/>
  <c r="AV89" i="65" s="1"/>
  <c r="AJ89" i="65"/>
  <c r="AO89" i="65" s="1"/>
  <c r="AC89" i="65"/>
  <c r="AH89" i="65" s="1"/>
  <c r="W89" i="65"/>
  <c r="V89" i="65" s="1"/>
  <c r="AA89" i="65" s="1"/>
  <c r="BB88" i="65"/>
  <c r="BA88" i="65"/>
  <c r="AX88" i="65"/>
  <c r="AW88" i="65"/>
  <c r="AU88" i="65"/>
  <c r="AT88" i="65"/>
  <c r="AQ88" i="65"/>
  <c r="AP88" i="65"/>
  <c r="AN88" i="65"/>
  <c r="AM88" i="65"/>
  <c r="AJ88" i="65"/>
  <c r="AG88" i="65"/>
  <c r="AF88" i="65"/>
  <c r="AC88" i="65"/>
  <c r="AB88" i="65"/>
  <c r="Z88" i="65"/>
  <c r="Y88" i="65"/>
  <c r="U88" i="65"/>
  <c r="AX87" i="65"/>
  <c r="BC87" i="65" s="1"/>
  <c r="AQ87" i="65"/>
  <c r="AV87" i="65" s="1"/>
  <c r="AJ87" i="65"/>
  <c r="AO87" i="65" s="1"/>
  <c r="AC87" i="65"/>
  <c r="AH87" i="65" s="1"/>
  <c r="V87" i="65"/>
  <c r="AA87" i="65" s="1"/>
  <c r="AX86" i="65"/>
  <c r="BC86" i="65" s="1"/>
  <c r="AQ86" i="65"/>
  <c r="AV86" i="65" s="1"/>
  <c r="AJ86" i="65"/>
  <c r="AO86" i="65" s="1"/>
  <c r="AC86" i="65"/>
  <c r="AH86" i="65" s="1"/>
  <c r="W86" i="65"/>
  <c r="V86" i="65" s="1"/>
  <c r="AA86" i="65" s="1"/>
  <c r="AZ85" i="65"/>
  <c r="AY85" i="65"/>
  <c r="AW85" i="65"/>
  <c r="AS85" i="65"/>
  <c r="AR85" i="65"/>
  <c r="AP85" i="65"/>
  <c r="AL85" i="65"/>
  <c r="AK85" i="65"/>
  <c r="AI85" i="65"/>
  <c r="AF85" i="65"/>
  <c r="AE85" i="65"/>
  <c r="AD85" i="65"/>
  <c r="AC85" i="65" s="1"/>
  <c r="AB85" i="65"/>
  <c r="Y85" i="65"/>
  <c r="X85" i="65"/>
  <c r="U85" i="65"/>
  <c r="BC84" i="65"/>
  <c r="AO84" i="65"/>
  <c r="AH84" i="65"/>
  <c r="AA84" i="65"/>
  <c r="BC83" i="65"/>
  <c r="AO83" i="65"/>
  <c r="AH83" i="65"/>
  <c r="AA83" i="65"/>
  <c r="BC82" i="65"/>
  <c r="AO82" i="65"/>
  <c r="AH82" i="65"/>
  <c r="AA82" i="65"/>
  <c r="BC81" i="65"/>
  <c r="AO81" i="65"/>
  <c r="AH81" i="65"/>
  <c r="AA81" i="65"/>
  <c r="BC80" i="65"/>
  <c r="AV80" i="65"/>
  <c r="AO80" i="65"/>
  <c r="AH80" i="65"/>
  <c r="AA80" i="65"/>
  <c r="BC79" i="65"/>
  <c r="AV79" i="65"/>
  <c r="AO79" i="65"/>
  <c r="AH79" i="65"/>
  <c r="AA79" i="65"/>
  <c r="BC78" i="65"/>
  <c r="AV78" i="65"/>
  <c r="AO78" i="65"/>
  <c r="AH78" i="65"/>
  <c r="AA78" i="65"/>
  <c r="BC77" i="65"/>
  <c r="AV77" i="65"/>
  <c r="AO77" i="65"/>
  <c r="AH77" i="65"/>
  <c r="AA77" i="65"/>
  <c r="BB76" i="65"/>
  <c r="BA76" i="65"/>
  <c r="AZ76" i="65"/>
  <c r="AW76" i="65"/>
  <c r="AU76" i="65"/>
  <c r="AT76" i="65"/>
  <c r="AS76" i="65"/>
  <c r="AP76" i="65"/>
  <c r="AN76" i="65"/>
  <c r="AM76" i="65"/>
  <c r="AL76" i="65"/>
  <c r="AI76" i="65"/>
  <c r="AG76" i="65"/>
  <c r="AF76" i="65"/>
  <c r="AE76" i="65"/>
  <c r="AB76" i="65"/>
  <c r="Z76" i="65"/>
  <c r="Y76" i="65"/>
  <c r="X76" i="65"/>
  <c r="U76" i="65"/>
  <c r="AX75" i="65"/>
  <c r="BC75" i="65" s="1"/>
  <c r="AQ75" i="65"/>
  <c r="AV75" i="65" s="1"/>
  <c r="AJ75" i="65"/>
  <c r="AO75" i="65" s="1"/>
  <c r="AC75" i="65"/>
  <c r="AH75" i="65" s="1"/>
  <c r="V75" i="65"/>
  <c r="AA75" i="65" s="1"/>
  <c r="AJ74" i="65"/>
  <c r="AO74" i="65" s="1"/>
  <c r="AC74" i="65"/>
  <c r="AH74" i="65" s="1"/>
  <c r="F73" i="65"/>
  <c r="AX72" i="65"/>
  <c r="BC72" i="65" s="1"/>
  <c r="AQ72" i="65"/>
  <c r="AV72" i="65" s="1"/>
  <c r="AJ72" i="65"/>
  <c r="AO72" i="65" s="1"/>
  <c r="AC72" i="65"/>
  <c r="AH72" i="65" s="1"/>
  <c r="AX71" i="65"/>
  <c r="BC71" i="65" s="1"/>
  <c r="AQ71" i="65"/>
  <c r="AV71" i="65" s="1"/>
  <c r="AJ71" i="65"/>
  <c r="AO71" i="65" s="1"/>
  <c r="AC71" i="65"/>
  <c r="AH71" i="65" s="1"/>
  <c r="AX70" i="65"/>
  <c r="BC70" i="65" s="1"/>
  <c r="AQ70" i="65"/>
  <c r="AV70" i="65" s="1"/>
  <c r="AJ70" i="65"/>
  <c r="AO70" i="65" s="1"/>
  <c r="AC70" i="65"/>
  <c r="AH70" i="65" s="1"/>
  <c r="AX69" i="65"/>
  <c r="BC69" i="65" s="1"/>
  <c r="AQ69" i="65"/>
  <c r="AV69" i="65" s="1"/>
  <c r="AJ69" i="65"/>
  <c r="AO69" i="65" s="1"/>
  <c r="AC69" i="65"/>
  <c r="AH69" i="65" s="1"/>
  <c r="AX68" i="65"/>
  <c r="BC68" i="65" s="1"/>
  <c r="AQ68" i="65"/>
  <c r="AV68" i="65" s="1"/>
  <c r="AJ68" i="65"/>
  <c r="AO68" i="65" s="1"/>
  <c r="AC68" i="65"/>
  <c r="AH68" i="65" s="1"/>
  <c r="AX67" i="65"/>
  <c r="BC67" i="65" s="1"/>
  <c r="AQ67" i="65"/>
  <c r="AV67" i="65" s="1"/>
  <c r="AJ67" i="65"/>
  <c r="AO67" i="65" s="1"/>
  <c r="AC67" i="65"/>
  <c r="AH67" i="65" s="1"/>
  <c r="AX66" i="65"/>
  <c r="BC66" i="65" s="1"/>
  <c r="AQ66" i="65"/>
  <c r="AV66" i="65" s="1"/>
  <c r="AJ66" i="65"/>
  <c r="AO66" i="65" s="1"/>
  <c r="AH66" i="65"/>
  <c r="F65" i="65"/>
  <c r="E65" i="65"/>
  <c r="AX64" i="65"/>
  <c r="BC64" i="65" s="1"/>
  <c r="AQ64" i="65"/>
  <c r="AV64" i="65" s="1"/>
  <c r="AJ64" i="65"/>
  <c r="AO64" i="65" s="1"/>
  <c r="AC64" i="65"/>
  <c r="AH64" i="65" s="1"/>
  <c r="AX63" i="65"/>
  <c r="BC63" i="65" s="1"/>
  <c r="AQ63" i="65"/>
  <c r="AV63" i="65" s="1"/>
  <c r="AJ63" i="65"/>
  <c r="AO63" i="65" s="1"/>
  <c r="AD63" i="65"/>
  <c r="AC63" i="65" s="1"/>
  <c r="AH63" i="65" s="1"/>
  <c r="F62" i="65"/>
  <c r="E62" i="65"/>
  <c r="F61" i="65"/>
  <c r="E61" i="65"/>
  <c r="AC60" i="65"/>
  <c r="AH60" i="65" s="1"/>
  <c r="F60" i="65" s="1"/>
  <c r="F59" i="65"/>
  <c r="AA58" i="65"/>
  <c r="F58" i="65" s="1"/>
  <c r="V57" i="65"/>
  <c r="AA57" i="65" s="1"/>
  <c r="F57" i="65" s="1"/>
  <c r="V56" i="65"/>
  <c r="AA56" i="65" s="1"/>
  <c r="F56" i="65" s="1"/>
  <c r="AX55" i="65"/>
  <c r="BC55" i="65" s="1"/>
  <c r="AQ55" i="65"/>
  <c r="AV55" i="65" s="1"/>
  <c r="AJ55" i="65"/>
  <c r="AO55" i="65" s="1"/>
  <c r="AC55" i="65"/>
  <c r="AH55" i="65" s="1"/>
  <c r="W55" i="65"/>
  <c r="V55" i="65" s="1"/>
  <c r="AA55" i="65" s="1"/>
  <c r="AX54" i="65"/>
  <c r="BC54" i="65" s="1"/>
  <c r="AQ54" i="65"/>
  <c r="AV54" i="65" s="1"/>
  <c r="AJ54" i="65"/>
  <c r="AO54" i="65" s="1"/>
  <c r="AC54" i="65"/>
  <c r="AH54" i="65" s="1"/>
  <c r="V54" i="65"/>
  <c r="AA54" i="65" s="1"/>
  <c r="F53" i="65"/>
  <c r="F52" i="65"/>
  <c r="F51" i="65"/>
  <c r="F50" i="65"/>
  <c r="F49" i="65"/>
  <c r="AX48" i="65"/>
  <c r="BC48" i="65" s="1"/>
  <c r="AQ48" i="65"/>
  <c r="AV48" i="65" s="1"/>
  <c r="AJ48" i="65"/>
  <c r="AO48" i="65" s="1"/>
  <c r="AC48" i="65"/>
  <c r="AH48" i="65" s="1"/>
  <c r="V48" i="65"/>
  <c r="AA48" i="65" s="1"/>
  <c r="F47" i="65"/>
  <c r="F46" i="65"/>
  <c r="F45" i="65"/>
  <c r="F44" i="65"/>
  <c r="F43" i="65"/>
  <c r="F42" i="65"/>
  <c r="AC41" i="65"/>
  <c r="AH41" i="65" s="1"/>
  <c r="V41" i="65"/>
  <c r="AA41" i="65" s="1"/>
  <c r="AC40" i="65"/>
  <c r="AH40" i="65" s="1"/>
  <c r="V40" i="65"/>
  <c r="AA40" i="65" s="1"/>
  <c r="AC39" i="65"/>
  <c r="AH39" i="65" s="1"/>
  <c r="E39" i="65" s="1"/>
  <c r="V39" i="65"/>
  <c r="AA39" i="65" s="1"/>
  <c r="AC38" i="65"/>
  <c r="AH38" i="65" s="1"/>
  <c r="AX37" i="65"/>
  <c r="BC37" i="65" s="1"/>
  <c r="AQ37" i="65"/>
  <c r="AV37" i="65" s="1"/>
  <c r="AJ37" i="65"/>
  <c r="AO37" i="65" s="1"/>
  <c r="AC37" i="65"/>
  <c r="AH37" i="65" s="1"/>
  <c r="V37" i="65"/>
  <c r="AA37" i="65" s="1"/>
  <c r="BB36" i="65"/>
  <c r="BA36" i="65"/>
  <c r="AZ36" i="65"/>
  <c r="AX36" i="65" s="1"/>
  <c r="AW36" i="65"/>
  <c r="AU36" i="65"/>
  <c r="AT36" i="65"/>
  <c r="AS36" i="65"/>
  <c r="AQ36" i="65" s="1"/>
  <c r="AP36" i="65"/>
  <c r="AN36" i="65"/>
  <c r="AM36" i="65"/>
  <c r="AL36" i="65"/>
  <c r="AJ36" i="65" s="1"/>
  <c r="AO36" i="65" s="1"/>
  <c r="AG36" i="65"/>
  <c r="AF36" i="65"/>
  <c r="AE36" i="65"/>
  <c r="AD36" i="65"/>
  <c r="AC36" i="65" s="1"/>
  <c r="AB36" i="65"/>
  <c r="Z36" i="65"/>
  <c r="Y36" i="65"/>
  <c r="X36" i="65"/>
  <c r="U36" i="65"/>
  <c r="AO35" i="65"/>
  <c r="F35" i="65" s="1"/>
  <c r="AO34" i="65"/>
  <c r="E34" i="65" s="1"/>
  <c r="V34" i="65"/>
  <c r="AA34" i="65" s="1"/>
  <c r="AX33" i="65"/>
  <c r="BC33" i="65" s="1"/>
  <c r="AQ33" i="65"/>
  <c r="AV33" i="65" s="1"/>
  <c r="AJ33" i="65"/>
  <c r="AO33" i="65" s="1"/>
  <c r="AC33" i="65"/>
  <c r="AH33" i="65" s="1"/>
  <c r="V33" i="65"/>
  <c r="AA33" i="65" s="1"/>
  <c r="AX32" i="65"/>
  <c r="BC32" i="65" s="1"/>
  <c r="AQ32" i="65"/>
  <c r="AV32" i="65" s="1"/>
  <c r="AJ32" i="65"/>
  <c r="AO32" i="65" s="1"/>
  <c r="AC32" i="65"/>
  <c r="AH32" i="65" s="1"/>
  <c r="V32" i="65"/>
  <c r="AA32" i="65" s="1"/>
  <c r="AX31" i="65"/>
  <c r="BC31" i="65" s="1"/>
  <c r="AQ31" i="65"/>
  <c r="AV31" i="65" s="1"/>
  <c r="AJ31" i="65"/>
  <c r="AO31" i="65" s="1"/>
  <c r="AC31" i="65"/>
  <c r="AH31" i="65" s="1"/>
  <c r="V31" i="65"/>
  <c r="AA31" i="65" s="1"/>
  <c r="F30" i="65"/>
  <c r="E30" i="65"/>
  <c r="F29" i="65"/>
  <c r="E29" i="65"/>
  <c r="F28" i="65"/>
  <c r="E28" i="65"/>
  <c r="AX27" i="65"/>
  <c r="BC27" i="65" s="1"/>
  <c r="AQ27" i="65"/>
  <c r="AV27" i="65" s="1"/>
  <c r="AJ27" i="65"/>
  <c r="AO27" i="65" s="1"/>
  <c r="AC27" i="65"/>
  <c r="AH27" i="65" s="1"/>
  <c r="V27" i="65"/>
  <c r="AA27" i="65" s="1"/>
  <c r="F26" i="65"/>
  <c r="E26" i="65"/>
  <c r="AX25" i="65"/>
  <c r="BC25" i="65" s="1"/>
  <c r="AQ25" i="65"/>
  <c r="AV25" i="65" s="1"/>
  <c r="AJ25" i="65"/>
  <c r="AO25" i="65" s="1"/>
  <c r="AC25" i="65"/>
  <c r="AH25" i="65" s="1"/>
  <c r="V25" i="65"/>
  <c r="AA25" i="65" s="1"/>
  <c r="AX24" i="65"/>
  <c r="BC24" i="65" s="1"/>
  <c r="AQ24" i="65"/>
  <c r="AV24" i="65" s="1"/>
  <c r="AJ24" i="65"/>
  <c r="AO24" i="65" s="1"/>
  <c r="AC24" i="65"/>
  <c r="AH24" i="65" s="1"/>
  <c r="V24" i="65"/>
  <c r="AA24" i="65" s="1"/>
  <c r="AX23" i="65"/>
  <c r="BC23" i="65" s="1"/>
  <c r="AQ23" i="65"/>
  <c r="AV23" i="65" s="1"/>
  <c r="AJ23" i="65"/>
  <c r="AO23" i="65" s="1"/>
  <c r="AC23" i="65"/>
  <c r="AH23" i="65" s="1"/>
  <c r="V23" i="65"/>
  <c r="AA23" i="65" s="1"/>
  <c r="F22" i="65"/>
  <c r="E22" i="65"/>
  <c r="F21" i="65"/>
  <c r="E21" i="65"/>
  <c r="AX20" i="65"/>
  <c r="BC20" i="65" s="1"/>
  <c r="AQ20" i="65"/>
  <c r="AV20" i="65" s="1"/>
  <c r="AJ20" i="65"/>
  <c r="AO20" i="65" s="1"/>
  <c r="AC20" i="65"/>
  <c r="AH20" i="65" s="1"/>
  <c r="V20" i="65"/>
  <c r="AA20" i="65" s="1"/>
  <c r="BB19" i="65"/>
  <c r="BA19" i="65"/>
  <c r="AZ19" i="65"/>
  <c r="AY19" i="65"/>
  <c r="AX19" i="65" s="1"/>
  <c r="AW19" i="65"/>
  <c r="AU19" i="65"/>
  <c r="AT19" i="65"/>
  <c r="AS19" i="65"/>
  <c r="AR19" i="65"/>
  <c r="AP19" i="65"/>
  <c r="AN19" i="65"/>
  <c r="AM19" i="65"/>
  <c r="AL19" i="65"/>
  <c r="AL18" i="65" s="1"/>
  <c r="AI19" i="65"/>
  <c r="AG19" i="65"/>
  <c r="AF19" i="65"/>
  <c r="AE19" i="65"/>
  <c r="AD19" i="65"/>
  <c r="AC19" i="65" s="1"/>
  <c r="AB19" i="65"/>
  <c r="Z19" i="65"/>
  <c r="Y19" i="65"/>
  <c r="W19" i="65"/>
  <c r="U19" i="65"/>
  <c r="Z18" i="65"/>
  <c r="T18" i="65"/>
  <c r="M18" i="65"/>
  <c r="AT18" i="65" l="1"/>
  <c r="AX85" i="65"/>
  <c r="AC90" i="65"/>
  <c r="AG18" i="65"/>
  <c r="W88" i="65"/>
  <c r="V88" i="65" s="1"/>
  <c r="AP18" i="65"/>
  <c r="F41" i="65"/>
  <c r="AE18" i="65"/>
  <c r="AJ19" i="65"/>
  <c r="E20" i="65"/>
  <c r="W36" i="65"/>
  <c r="V36" i="65" s="1"/>
  <c r="AA36" i="65" s="1"/>
  <c r="AV36" i="65"/>
  <c r="E36" i="65" s="1"/>
  <c r="BC36" i="65"/>
  <c r="AA88" i="65"/>
  <c r="BB18" i="65"/>
  <c r="AM18" i="65"/>
  <c r="AQ19" i="65"/>
  <c r="Y18" i="65"/>
  <c r="AD18" i="65"/>
  <c r="AA76" i="65"/>
  <c r="AH76" i="65"/>
  <c r="AO76" i="65"/>
  <c r="AV76" i="65"/>
  <c r="BC76" i="65"/>
  <c r="E76" i="65" s="1"/>
  <c r="AQ85" i="65"/>
  <c r="F64" i="65"/>
  <c r="F20" i="65"/>
  <c r="AY18" i="65"/>
  <c r="F63" i="65"/>
  <c r="W85" i="65"/>
  <c r="AH85" i="65"/>
  <c r="AN18" i="65"/>
  <c r="AO19" i="65"/>
  <c r="BA18" i="65"/>
  <c r="F32" i="65"/>
  <c r="E33" i="65"/>
  <c r="AH19" i="65"/>
  <c r="AF18" i="65"/>
  <c r="AU18" i="65"/>
  <c r="AJ85" i="65"/>
  <c r="AO85" i="65" s="1"/>
  <c r="AO88" i="65"/>
  <c r="F34" i="65"/>
  <c r="AH36" i="65"/>
  <c r="F37" i="65"/>
  <c r="F40" i="65"/>
  <c r="AV88" i="65"/>
  <c r="BC88" i="65"/>
  <c r="F71" i="65"/>
  <c r="F81" i="65"/>
  <c r="F82" i="65"/>
  <c r="AH90" i="65"/>
  <c r="AJ90" i="65"/>
  <c r="AO90" i="65" s="1"/>
  <c r="AQ90" i="65"/>
  <c r="AV90" i="65" s="1"/>
  <c r="BC90" i="65"/>
  <c r="F93" i="65"/>
  <c r="E23" i="65"/>
  <c r="E37" i="65"/>
  <c r="E93" i="65"/>
  <c r="E86" i="65"/>
  <c r="F83" i="65"/>
  <c r="AV85" i="65"/>
  <c r="AH88" i="65"/>
  <c r="F24" i="65"/>
  <c r="F33" i="65"/>
  <c r="F86" i="65"/>
  <c r="E89" i="65"/>
  <c r="E32" i="65"/>
  <c r="F67" i="65"/>
  <c r="F69" i="65"/>
  <c r="F23" i="65"/>
  <c r="E24" i="65"/>
  <c r="F87" i="65"/>
  <c r="E87" i="65"/>
  <c r="F89" i="65"/>
  <c r="F91" i="65"/>
  <c r="E25" i="65"/>
  <c r="F55" i="65"/>
  <c r="F77" i="65"/>
  <c r="F79" i="65"/>
  <c r="F80" i="65"/>
  <c r="F84" i="65"/>
  <c r="F31" i="65"/>
  <c r="F54" i="65"/>
  <c r="F66" i="65"/>
  <c r="F68" i="65"/>
  <c r="F70" i="65"/>
  <c r="F72" i="65"/>
  <c r="E81" i="65"/>
  <c r="E82" i="65"/>
  <c r="E35" i="65"/>
  <c r="F48" i="65"/>
  <c r="E77" i="65"/>
  <c r="F78" i="65"/>
  <c r="E78" i="65"/>
  <c r="E80" i="65"/>
  <c r="E83" i="65"/>
  <c r="E84" i="65"/>
  <c r="BC85" i="65"/>
  <c r="AV19" i="65"/>
  <c r="F25" i="65"/>
  <c r="F39" i="65"/>
  <c r="E66" i="65"/>
  <c r="BC19" i="65"/>
  <c r="F27" i="65"/>
  <c r="E31" i="65"/>
  <c r="E63" i="65"/>
  <c r="F75" i="65"/>
  <c r="E75" i="65"/>
  <c r="E27" i="65"/>
  <c r="E38" i="65"/>
  <c r="F38" i="65"/>
  <c r="F74" i="65"/>
  <c r="E91" i="65"/>
  <c r="AR18" i="65"/>
  <c r="AZ18" i="65"/>
  <c r="U18" i="65"/>
  <c r="AK18" i="65"/>
  <c r="AJ18" i="65" s="1"/>
  <c r="AS18" i="65"/>
  <c r="AW18" i="65"/>
  <c r="X19" i="65"/>
  <c r="X18" i="65" s="1"/>
  <c r="AI18" i="65"/>
  <c r="E79" i="65"/>
  <c r="AB18" i="65"/>
  <c r="AM107" i="65"/>
  <c r="AI107" i="65"/>
  <c r="AN106" i="65"/>
  <c r="AI106" i="65"/>
  <c r="AN105" i="65"/>
  <c r="AO105" i="65" s="1"/>
  <c r="AN104" i="65"/>
  <c r="AO104" i="65" s="1"/>
  <c r="AC18" i="65" l="1"/>
  <c r="W18" i="65"/>
  <c r="AO106" i="65"/>
  <c r="F36" i="65"/>
  <c r="AX18" i="65"/>
  <c r="BC18" i="65" s="1"/>
  <c r="AO18" i="65"/>
  <c r="E88" i="65"/>
  <c r="AH18" i="65"/>
  <c r="F76" i="65"/>
  <c r="F88" i="65"/>
  <c r="E85" i="65"/>
  <c r="V85" i="65"/>
  <c r="AA85" i="65" s="1"/>
  <c r="F85" i="65" s="1"/>
  <c r="V18" i="65"/>
  <c r="E90" i="65"/>
  <c r="AQ18" i="65"/>
  <c r="AV18" i="65" s="1"/>
  <c r="F90" i="65"/>
  <c r="E19" i="65"/>
  <c r="AA18" i="65"/>
  <c r="V19" i="65"/>
  <c r="AA19" i="65" s="1"/>
  <c r="F19" i="65" s="1"/>
  <c r="AO107" i="65"/>
  <c r="AO101" i="65"/>
  <c r="AO102" i="65"/>
  <c r="E18" i="65" l="1"/>
  <c r="E102" i="65"/>
  <c r="F102" i="65"/>
  <c r="F18" i="65"/>
  <c r="E101" i="65"/>
  <c r="F101" i="65"/>
  <c r="AW94" i="65"/>
  <c r="AP94" i="65"/>
  <c r="AV94" i="65" s="1"/>
  <c r="AI94" i="65"/>
  <c r="AM103" i="65" l="1"/>
  <c r="AI103" i="65"/>
  <c r="AF107" i="65"/>
  <c r="AT107" i="65" s="1"/>
  <c r="AT103" i="65" s="1"/>
  <c r="AB107" i="65"/>
  <c r="AP107" i="65" s="1"/>
  <c r="AA107" i="65"/>
  <c r="T107" i="65"/>
  <c r="M107" i="65"/>
  <c r="BB106" i="65"/>
  <c r="BC106" i="65" s="1"/>
  <c r="AG106" i="65"/>
  <c r="AU106" i="65" s="1"/>
  <c r="AV106" i="65" s="1"/>
  <c r="AA106" i="65"/>
  <c r="T106" i="65"/>
  <c r="M106" i="65"/>
  <c r="AG105" i="65"/>
  <c r="AU105" i="65" s="1"/>
  <c r="AV105" i="65" s="1"/>
  <c r="AF105" i="65"/>
  <c r="AB105" i="65"/>
  <c r="AA105" i="65"/>
  <c r="T105" i="65"/>
  <c r="M105" i="65"/>
  <c r="BB104" i="65"/>
  <c r="AG104" i="65"/>
  <c r="AF104" i="65"/>
  <c r="AB104" i="65"/>
  <c r="AA104" i="65"/>
  <c r="T104" i="65"/>
  <c r="M104" i="65"/>
  <c r="AZ103" i="65"/>
  <c r="AS103" i="65"/>
  <c r="AL103" i="65"/>
  <c r="AE103" i="65"/>
  <c r="AD103" i="65"/>
  <c r="AC103" i="65"/>
  <c r="Z103" i="65"/>
  <c r="Y103" i="65"/>
  <c r="V103" i="65"/>
  <c r="U103" i="65"/>
  <c r="S103" i="65"/>
  <c r="R103" i="65"/>
  <c r="O103" i="65"/>
  <c r="N103" i="65"/>
  <c r="L103" i="65"/>
  <c r="K103" i="65"/>
  <c r="H103" i="65"/>
  <c r="G103" i="65"/>
  <c r="AB103" i="65" l="1"/>
  <c r="AF103" i="65"/>
  <c r="AH106" i="65"/>
  <c r="E106" i="65" s="1"/>
  <c r="AN103" i="65"/>
  <c r="AO103" i="65" s="1"/>
  <c r="AG103" i="65"/>
  <c r="AW107" i="65"/>
  <c r="AW103" i="65" s="1"/>
  <c r="T103" i="65"/>
  <c r="AH105" i="65"/>
  <c r="AH104" i="65"/>
  <c r="M103" i="65"/>
  <c r="AA103" i="65"/>
  <c r="BC104" i="65"/>
  <c r="AP103" i="65"/>
  <c r="AV107" i="65"/>
  <c r="BB105" i="65"/>
  <c r="BC105" i="65" s="1"/>
  <c r="AU104" i="65"/>
  <c r="AH107" i="65"/>
  <c r="BA107" i="65"/>
  <c r="BA103" i="65" s="1"/>
  <c r="BC98" i="65"/>
  <c r="AV98" i="65"/>
  <c r="AO98" i="65"/>
  <c r="AH98" i="65"/>
  <c r="AA98" i="65"/>
  <c r="T98" i="65"/>
  <c r="M98" i="65"/>
  <c r="AO97" i="65"/>
  <c r="AH97" i="65"/>
  <c r="U97" i="65"/>
  <c r="AA97" i="65" s="1"/>
  <c r="N97" i="65"/>
  <c r="M97" i="65"/>
  <c r="BC96" i="65"/>
  <c r="AV96" i="65"/>
  <c r="AO96" i="65"/>
  <c r="AH96" i="65"/>
  <c r="AA96" i="65"/>
  <c r="T96" i="65"/>
  <c r="M96" i="65"/>
  <c r="BC95" i="65"/>
  <c r="AV95" i="65"/>
  <c r="AO95" i="65"/>
  <c r="AH95" i="65"/>
  <c r="U95" i="65"/>
  <c r="AA95" i="65" s="1"/>
  <c r="T95" i="65"/>
  <c r="G95" i="65"/>
  <c r="G94" i="65" s="1"/>
  <c r="AB94" i="65"/>
  <c r="T97" i="65" l="1"/>
  <c r="N94" i="65"/>
  <c r="E97" i="65"/>
  <c r="AH103" i="65"/>
  <c r="E98" i="65"/>
  <c r="E105" i="65"/>
  <c r="E96" i="65"/>
  <c r="E95" i="65"/>
  <c r="U94" i="65"/>
  <c r="AA94" i="65" s="1"/>
  <c r="AO94" i="65"/>
  <c r="BC94" i="65"/>
  <c r="M94" i="65"/>
  <c r="F98" i="65"/>
  <c r="AH94" i="65"/>
  <c r="F96" i="65"/>
  <c r="BC107" i="65"/>
  <c r="E107" i="65" s="1"/>
  <c r="BB103" i="65"/>
  <c r="BC103" i="65" s="1"/>
  <c r="AV104" i="65"/>
  <c r="E104" i="65" s="1"/>
  <c r="AU103" i="65"/>
  <c r="AV103" i="65" s="1"/>
  <c r="F97" i="65"/>
  <c r="M95" i="65"/>
  <c r="F95" i="65" s="1"/>
  <c r="E94" i="65" l="1"/>
  <c r="T94" i="65"/>
  <c r="F94" i="65" l="1"/>
  <c r="AZ108" i="65" l="1"/>
  <c r="AY108" i="65"/>
  <c r="AX108" i="65" l="1"/>
  <c r="F105" i="65" l="1"/>
  <c r="F106" i="65"/>
  <c r="BA108" i="65"/>
  <c r="F104" i="65"/>
  <c r="AW108" i="65" l="1"/>
  <c r="BB108" i="65"/>
  <c r="F107" i="65" l="1"/>
  <c r="F103" i="65"/>
  <c r="S108" i="65"/>
  <c r="R108" i="65"/>
  <c r="Q108" i="65"/>
  <c r="P108" i="65"/>
  <c r="O108" i="65"/>
  <c r="L108" i="65"/>
  <c r="K108" i="65"/>
  <c r="J108" i="65"/>
  <c r="I108" i="65"/>
  <c r="H108" i="65"/>
  <c r="E103" i="65" l="1"/>
  <c r="BC108" i="65"/>
  <c r="G108" i="65"/>
  <c r="T108" i="65" l="1"/>
  <c r="N108" i="65"/>
  <c r="M108" i="65"/>
  <c r="X108" i="65" l="1"/>
  <c r="Z108" i="65"/>
  <c r="Y108" i="65"/>
  <c r="U108" i="65" l="1"/>
  <c r="W108" i="65"/>
  <c r="V108" i="65" l="1"/>
  <c r="AA108" i="65" l="1"/>
  <c r="AU108" i="65" l="1"/>
  <c r="AS108" i="65"/>
  <c r="AT108" i="65"/>
  <c r="AP108" i="65"/>
  <c r="AR108" i="65" l="1"/>
  <c r="AQ108" i="65"/>
  <c r="AV108" i="65" l="1"/>
  <c r="AK108" i="65" l="1"/>
  <c r="AL108" i="65"/>
  <c r="AN108" i="65"/>
  <c r="AF108" i="65"/>
  <c r="AG108" i="65"/>
  <c r="AE108" i="65"/>
  <c r="AM108" i="65"/>
  <c r="G114" i="65" l="1"/>
  <c r="G115" i="65"/>
  <c r="L109" i="65"/>
  <c r="K109" i="65"/>
  <c r="AD108" i="65"/>
  <c r="AB108" i="65"/>
  <c r="AC108" i="65"/>
  <c r="AJ108" i="65"/>
  <c r="G113" i="65" l="1"/>
  <c r="H109" i="65"/>
  <c r="AH108" i="65"/>
  <c r="AI108" i="65" l="1"/>
  <c r="G109" i="65" l="1"/>
  <c r="G112" i="65"/>
  <c r="F108" i="65"/>
  <c r="AO108" i="65"/>
  <c r="E108" i="65"/>
  <c r="F109" i="65" l="1"/>
  <c r="G116" i="65"/>
</calcChain>
</file>

<file path=xl/sharedStrings.xml><?xml version="1.0" encoding="utf-8"?>
<sst xmlns="http://schemas.openxmlformats.org/spreadsheetml/2006/main" count="386" uniqueCount="268">
  <si>
    <t>МБ</t>
  </si>
  <si>
    <t>№
 п/п</t>
  </si>
  <si>
    <t>КЦСР</t>
  </si>
  <si>
    <t>3.1.</t>
  </si>
  <si>
    <t>3.2.</t>
  </si>
  <si>
    <t>-</t>
  </si>
  <si>
    <t>1.</t>
  </si>
  <si>
    <t>3.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</si>
  <si>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</si>
  <si>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</si>
  <si>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</si>
  <si>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</si>
  <si>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</si>
  <si>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>Администрация города Норильска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</si>
  <si>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</si>
  <si>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</si>
  <si>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</si>
  <si>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</si>
  <si>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</si>
  <si>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</si>
  <si>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</si>
  <si>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Администрация города Норильска /
МБУ "Автохозяйство"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</si>
  <si>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</si>
  <si>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</si>
  <si>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</si>
  <si>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</si>
  <si>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</si>
  <si>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</si>
  <si>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</si>
  <si>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</si>
  <si>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</si>
  <si>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</si>
  <si>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</si>
  <si>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</si>
  <si>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</si>
  <si>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</si>
  <si>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</si>
  <si>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</si>
  <si>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</si>
  <si>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</si>
  <si>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</si>
  <si>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</si>
  <si>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</si>
  <si>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</si>
  <si>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</si>
  <si>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</si>
  <si>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Обустройство автобусных остановок</t>
  </si>
  <si>
    <t>Выполнение проектных работ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</si>
  <si>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</si>
  <si>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</si>
  <si>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</si>
  <si>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</si>
  <si>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</si>
  <si>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</si>
  <si>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</si>
  <si>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1.2.1</t>
  </si>
  <si>
    <t>1.2.2</t>
  </si>
  <si>
    <t>1.2.3</t>
  </si>
  <si>
    <t>1.2.4</t>
  </si>
  <si>
    <t>1.2.5</t>
  </si>
  <si>
    <t>1.3</t>
  </si>
  <si>
    <t>1.4</t>
  </si>
  <si>
    <t>1.5</t>
  </si>
  <si>
    <t>1.5.1</t>
  </si>
  <si>
    <t>1.5.2</t>
  </si>
  <si>
    <t>1.6</t>
  </si>
  <si>
    <t>1.6.1</t>
  </si>
  <si>
    <t>1.6.2</t>
  </si>
  <si>
    <t>2.1</t>
  </si>
  <si>
    <t>2.2</t>
  </si>
  <si>
    <t>12.1.00.00210</t>
  </si>
  <si>
    <t>12.1.00.00300</t>
  </si>
  <si>
    <t>12.1.00.00420</t>
  </si>
  <si>
    <t>12.1.00.00430</t>
  </si>
  <si>
    <t>12.1.00.00440</t>
  </si>
  <si>
    <t>12.1.00.00450</t>
  </si>
  <si>
    <t>12.1.00.00510</t>
  </si>
  <si>
    <t>12.1.00.00520</t>
  </si>
  <si>
    <t>12.1.00.00640</t>
  </si>
  <si>
    <t>12.4.00.00500</t>
  </si>
  <si>
    <t>12.4.00.00000</t>
  </si>
  <si>
    <t>12.2.00.00100</t>
  </si>
  <si>
    <t>Иные направления расходования средств дорожного фонда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</si>
  <si>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</si>
  <si>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</si>
  <si>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</si>
  <si>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</si>
  <si>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Администрация города Норильска /МКУ «Норильскавтодор»</t>
  </si>
  <si>
    <t>Администрация города Норильска /МКУ « Норильскавтодор»</t>
  </si>
  <si>
    <t>Администрация города Норильска / МКУ  "Норильскавтодор»/Снежногорское территориальное управление Администрации города Норильска</t>
  </si>
  <si>
    <t>Содержание  автомобильных дорог</t>
  </si>
  <si>
    <t>Администрация города Норильска / МКУ  "Норильскавтодор»</t>
  </si>
  <si>
    <t xml:space="preserve">Снежногорское территориальное управление Администрации города Норильска </t>
  </si>
  <si>
    <t xml:space="preserve">12.1.00.00130 </t>
  </si>
  <si>
    <t xml:space="preserve">12.1.00.00110                </t>
  </si>
  <si>
    <t xml:space="preserve">12.1.00.00150              </t>
  </si>
  <si>
    <t>Ремонт автомобильных дорог</t>
  </si>
  <si>
    <t xml:space="preserve">12.1.00.00330              </t>
  </si>
  <si>
    <t xml:space="preserve">12.1.00.00280           </t>
  </si>
  <si>
    <t>Замена и ремонт опор наружного освещения</t>
  </si>
  <si>
    <t>12.1.00.02500</t>
  </si>
  <si>
    <t>Реконструкция   Юго-западной объездной дороги г. Норильска (автодорожного моста на км 7+495)</t>
  </si>
  <si>
    <t>12.1.00.02600</t>
  </si>
  <si>
    <t>12.1.00.02700</t>
  </si>
  <si>
    <t>Реконструкция   автомобильной дороги улица Дудинская (автодорожного моста через концентратопровод на км 0+157)</t>
  </si>
  <si>
    <t>12.1.00.02800</t>
  </si>
  <si>
    <t>12.1.00.02900</t>
  </si>
  <si>
    <t xml:space="preserve">12.2.00.00210        </t>
  </si>
  <si>
    <t>(20+21+24+25)</t>
  </si>
  <si>
    <t>(27+28+31+32)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</si>
  <si>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</si>
  <si>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</si>
  <si>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</si>
  <si>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</si>
  <si>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t>12.1.00.03500</t>
  </si>
  <si>
    <t xml:space="preserve">Ремонт водопропускных труб на автомобильных дорогах </t>
  </si>
  <si>
    <t>12.2.00.00700</t>
  </si>
  <si>
    <t>Итого  
финанси-
рование 
 2021  
  год</t>
  </si>
  <si>
    <t xml:space="preserve"> Реконструкция  автомобильной дороги  Норильск- Талнах (мост через р. Наледная на км 2+969)</t>
  </si>
  <si>
    <t>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</si>
  <si>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</si>
  <si>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Паспортизация, диагностика, специальная 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</si>
  <si>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Устройство берм на автодороге Норильск-Талнах</t>
  </si>
  <si>
    <t>Строительство, реконструкция, капитальный ремонт дорожного хозяйства (капитальные вложения)</t>
  </si>
  <si>
    <t>Реконструкция объекта "Объездная автодорога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</si>
  <si>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Строительство автодороги «Автомобильная северная объездная дорога" III пусковой комплекс</t>
  </si>
  <si>
    <t>Строительство водопропускной трубы на км 32+800 автодороги Норильск-Алыкель</t>
  </si>
  <si>
    <t>Организация парковки на "Автомобильной дороге от продмага до больницы на 1000 коек и искусственные сооружения на ней"</t>
  </si>
  <si>
    <t>Архитектурно-художественное оформление улично-дорожной сети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</si>
  <si>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</si>
  <si>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</si>
  <si>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</si>
  <si>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</si>
  <si>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</si>
  <si>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</si>
  <si>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</si>
  <si>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</si>
  <si>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</si>
  <si>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1.5.3</t>
  </si>
  <si>
    <t>1.5.4</t>
  </si>
  <si>
    <t>1.7</t>
  </si>
  <si>
    <t>1.7.1</t>
  </si>
  <si>
    <t xml:space="preserve">12.1.00.00120                                                       12.1.00.S5080                </t>
  </si>
  <si>
    <t xml:space="preserve">12.1.00.00180        </t>
  </si>
  <si>
    <t xml:space="preserve">Ремонт тротуаров и бортовых камней </t>
  </si>
  <si>
    <t>12.1.00.00240</t>
  </si>
  <si>
    <t>Ремонт дворовых территорий многоквартирных домов, проездов к дворовым территориям многоквартирных домов</t>
  </si>
  <si>
    <t>12.1.00.00350</t>
  </si>
  <si>
    <t>Строительство  моста через вторую протоку р. Норильской на автомобильной дороге подъезд к гидропорту "Валек"</t>
  </si>
  <si>
    <t xml:space="preserve">12.1.00.00290             </t>
  </si>
  <si>
    <t xml:space="preserve">Ремонт автомобильной дороги  Норильск-Талнах </t>
  </si>
  <si>
    <t xml:space="preserve">12.1.00.00230            </t>
  </si>
  <si>
    <t>Установка  барьерных ограждений на автомобильных дорогах</t>
  </si>
  <si>
    <t>12.1.00.03100</t>
  </si>
  <si>
    <t>Устройство системы защиты от подтопления автодороги ул. Федоровского</t>
  </si>
  <si>
    <t>12.1.00.03300</t>
  </si>
  <si>
    <t>Установка световых композиций (светодиодные деревья)</t>
  </si>
  <si>
    <t>Замена светового оборудования разворотной стелы на перекрестке Ленинский пр. - ул. Орджоникидзе</t>
  </si>
  <si>
    <t>Содержание линий наружного освещения  на участке км 47+951 - 48+146  автомобильной дороги "Подъезд к а/п г. Норильска"</t>
  </si>
  <si>
    <t>12.1.00.00460</t>
  </si>
  <si>
    <t>12.1.00.00470</t>
  </si>
  <si>
    <t>12.1.00.00480</t>
  </si>
  <si>
    <t>12.1.00.00490</t>
  </si>
  <si>
    <t>1.5.5</t>
  </si>
  <si>
    <t>1.5.6</t>
  </si>
  <si>
    <t>1.5.7</t>
  </si>
  <si>
    <t>1.5.8</t>
  </si>
  <si>
    <t>1.2.6</t>
  </si>
  <si>
    <t>1.2.7</t>
  </si>
  <si>
    <t>1.2.8</t>
  </si>
  <si>
    <t>1.2.9</t>
  </si>
  <si>
    <t>1.2.10</t>
  </si>
  <si>
    <t>1.1.9</t>
  </si>
  <si>
    <t xml:space="preserve">12.1.00.01200    </t>
  </si>
  <si>
    <t xml:space="preserve">12.1.00.01400   </t>
  </si>
  <si>
    <t>12.1.00.03600</t>
  </si>
  <si>
    <t>12.1.00.00400</t>
  </si>
  <si>
    <t>12.1.00.00500</t>
  </si>
  <si>
    <t>12.1.00.00600</t>
  </si>
  <si>
    <t>(6+7+10+11)</t>
  </si>
  <si>
    <t>(12+19+26+33)</t>
  </si>
  <si>
    <t>(13+14+17+18)</t>
  </si>
  <si>
    <t xml:space="preserve">НАПРАВЛЕНИЯ И ОБЪЕМЫ ФИНАНСИРОВАНИЯ МП "РАЗВИТИЕ ТРАНСПОРТНОЙ СИСТЕМЫ" </t>
  </si>
  <si>
    <t xml:space="preserve"> 12.1.00.S5080      12.1.0001000        </t>
  </si>
  <si>
    <t>12.1.00.00700</t>
  </si>
  <si>
    <t>12.1.00.00710</t>
  </si>
  <si>
    <t>12.1.00.00720</t>
  </si>
  <si>
    <t>12.1.00.00730</t>
  </si>
  <si>
    <t>12.1.00.00740</t>
  </si>
  <si>
    <t xml:space="preserve">Содержание автомобильной северной объездной дороги   </t>
  </si>
  <si>
    <t>Содержание автомобильной северной объездной дороги   (I этап строительства)</t>
  </si>
  <si>
    <t>Техническое обслуживание трансформаторных подстанций :КТПн-10, КТПн-3, КТПн-452/2, КТПн-342,КТПн-215</t>
  </si>
  <si>
    <t>Установка недостающих барьерных ограждений автомобильных дорог</t>
  </si>
  <si>
    <t>Восстановление изношенных верхних слоев асфальтобетонного покрытия</t>
  </si>
  <si>
    <t>Поверхностная обработка асфальтобетонных покрытий восстанавливающим составом</t>
  </si>
  <si>
    <t>Ремонт автомобильной дороги  Ленинский проспект</t>
  </si>
  <si>
    <t xml:space="preserve">Ремонт искусственных неровностей </t>
  </si>
  <si>
    <t xml:space="preserve">Устройство искусственных неровностей </t>
  </si>
  <si>
    <t>Окраска и нанесение вертикальной разметки на металлические опоры освещения автомобильной дороги Норильск - Алыкель</t>
  </si>
  <si>
    <t>Восстановление оборудования въездных стел на 28 км автомобильной дороги  Норильск-Алыкель</t>
  </si>
  <si>
    <t xml:space="preserve"> Устройство недостающего освещения участков автомобильной дороги  Норильск - Талнах</t>
  </si>
  <si>
    <t>Устройство недостающего освещения участков автомобильной дороги Норильск-Алыкель</t>
  </si>
  <si>
    <t>Строительство автомобильной северной объездной дороги (I этап строительства)</t>
  </si>
  <si>
    <t>Ремонт участков наружного освещения</t>
  </si>
  <si>
    <t>Выполнение работ по углублению русла реки Талнахской</t>
  </si>
  <si>
    <t>Ремонт автодороги ул. Михаила Кравца, ул. Диксона</t>
  </si>
  <si>
    <t xml:space="preserve">Ремонт участка (км 3+400 - км 4+400) автодороги "Юго-западная объездная с подъездом  к Норильску и искусственные сооружения на ней" </t>
  </si>
  <si>
    <t>Реконструкция участков автомобильной дороги  Норильск-Талнах (устройство водопропускных труб)</t>
  </si>
  <si>
    <t>Ремонт  Юго-западной объездной дороги города Норильска (ремонт туманозащитного сооружения в районе дамбы)</t>
  </si>
  <si>
    <t>Итого</t>
  </si>
  <si>
    <t>МКУ «Управление жилищно-коммунального хозяйства»</t>
  </si>
  <si>
    <t>1.2.11</t>
  </si>
  <si>
    <t>1.2.12</t>
  </si>
  <si>
    <t>Итого  
финанси-
рование 
 2018  
  год</t>
  </si>
  <si>
    <t xml:space="preserve">Общий  
 объем  
финанси-
рования,
тыс.руб.
2017-2023
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</si>
  <si>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</si>
  <si>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</si>
  <si>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</si>
  <si>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</si>
  <si>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>утвержденной постановлением Администрации города Норильска от  07.12.2016 №589</t>
  </si>
  <si>
    <t xml:space="preserve">Приложение №7                                                                                                                              </t>
  </si>
  <si>
    <t xml:space="preserve">  к муниципальной программе "Развитие транспортной системы",</t>
  </si>
  <si>
    <t>Итого  
финанси-
рование 
 2023
  год</t>
  </si>
  <si>
    <t>Общий  
 объем  
финанси-
рования,
тыс.руб.
2020-2023</t>
  </si>
  <si>
    <t>12.3.00.00100
12.3.00.75110
12.3.00.10470
12.3.00.10380
12 3 00 10350</t>
  </si>
  <si>
    <t>12.3.00.00200
12.3.00.75110
12.3.00.10470
12.3.00.10380
12 3 00 10350</t>
  </si>
  <si>
    <t>12.1.00.00200</t>
  </si>
  <si>
    <t>12.1.00.00100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</si>
  <si>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</si>
  <si>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</si>
  <si>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Подпрограмма 1: "Дорожное хозяйство"</t>
  </si>
  <si>
    <t>Наименование ГРБС/Участника</t>
  </si>
  <si>
    <t xml:space="preserve">Устройство архитектурной подсветки мозаичных панно </t>
  </si>
  <si>
    <r>
      <rPr>
        <b/>
        <sz val="15"/>
        <rFont val="Times New Roman"/>
        <family val="1"/>
        <charset val="204"/>
      </rPr>
      <t xml:space="preserve">Подпрограмма 4: </t>
    </r>
    <r>
      <rPr>
        <sz val="15"/>
        <rFont val="Times New Roman"/>
        <family val="1"/>
        <charset val="204"/>
      </rPr>
      <t>"Обслуживание муниципального транспорта"</t>
    </r>
  </si>
  <si>
    <t>Актуализация и приведения в соответствие программы комплексного развития транспортной инфраструктуры городского округа Норильск</t>
  </si>
  <si>
    <t>1.1.10</t>
  </si>
  <si>
    <t>Установка дорожных ограждений на участках автомобильных дорог</t>
  </si>
  <si>
    <t xml:space="preserve">Обустройство автобусных остановок 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</si>
  <si>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</si>
  <si>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</si>
  <si>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</si>
  <si>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</si>
  <si>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 xml:space="preserve">к постановлению Администрации города Норильска </t>
  </si>
  <si>
    <t>Приложение № 1</t>
  </si>
  <si>
    <t>Администрация города Норильска/МУ "Управление имущества Администрации города Норильска"</t>
  </si>
  <si>
    <t>МУ "Управление имущества Администрации города Норильска"</t>
  </si>
  <si>
    <t>12.2.00.00800</t>
  </si>
  <si>
    <t>12.2.00.00900</t>
  </si>
  <si>
    <t>ДФ</t>
  </si>
  <si>
    <t>ВБ</t>
  </si>
  <si>
    <t>3.5.</t>
  </si>
  <si>
    <t>3.6.</t>
  </si>
  <si>
    <t>Оптимизация маршрутной сети общественного автомобильного транспорта</t>
  </si>
  <si>
    <t>12.2.00.00500</t>
  </si>
  <si>
    <t>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</si>
  <si>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12.2.00.00600</t>
  </si>
  <si>
    <t>2.3</t>
  </si>
  <si>
    <t>Закупка бетонных блоков на организацию временного прекращения движения по автомобильным дорогам</t>
  </si>
  <si>
    <t>12.4.00.02000</t>
  </si>
  <si>
    <t>Увеличение уставного фонда МУП «НПОПАТ» путем приобретения автобусов</t>
  </si>
  <si>
    <t>Администрация города Норильска /МКУ «Норильскавтодор», Администрация города Норильска / МКУ "Управление жилищно-коммунального хозяйства"</t>
  </si>
  <si>
    <t>Администрация города Норильска /МКУ «Управление по содержанию и строительству автомобильных дорог города Норильска», Снежногорское территориальное управление Администрации города Норильска/Администрация города Норильска / МКУ "Управление жилищно-коммунального хозяйства"</t>
  </si>
  <si>
    <t xml:space="preserve">
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обеспечение работы и содержание пункта весмового контроля и прочие расходы
</t>
  </si>
  <si>
    <t xml:space="preserve">
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
</t>
  </si>
  <si>
    <t xml:space="preserve">
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
</t>
  </si>
  <si>
    <t xml:space="preserve">
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
</t>
  </si>
  <si>
    <t>Организация воздушных пассажирских перевозок по маршруту Норильск – Снежногорск - Норильск</t>
  </si>
  <si>
    <t>от 31.03.2021 № 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</si>
</sst>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#,##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_-* #,##0.0_р_._-;\-* #,##0.0_р_._-;_-* &quot;-&quot;?_р_._-;_-@_-"/>
    <numFmt numFmtId="170" formatCode="_-* #,##0.0_р_._-;\-* #,##0.0_р_._-;_-* &quot;-&quot;??_р_._-;_-@_-"/>
    <numFmt numFmtId="171" formatCode="0.0"/>
  </numFmts>
  <fonts count="25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0" fillId="0" borderId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</cellStyleXfs>
  <cellXfs count="166">
    <xf numFmtId="0" fontId="0" fillId="0" borderId="0" xfId="0"/>
    <xf numFmtId="0" fontId="3" fillId="2" borderId="0" xfId="0" applyFont="1" applyFill="1"/>
    <xf numFmtId="0" fontId="18" fillId="2" borderId="0" xfId="0" applyFont="1" applyFill="1"/>
    <xf numFmtId="0" fontId="2" fillId="2" borderId="0" xfId="0" applyFont="1" applyFill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3" xfId="0" applyFont="1" applyFill="1" applyBorder="1" applyAlignment="1"/>
    <xf numFmtId="0" fontId="12" fillId="0" borderId="0" xfId="0" applyFont="1" applyFill="1" applyBorder="1" applyAlignment="1">
      <alignment vertical="top" wrapText="1"/>
    </xf>
    <xf numFmtId="0" fontId="3" fillId="2" borderId="0" xfId="0" applyFont="1" applyFill="1" applyBorder="1"/>
    <xf numFmtId="0" fontId="18" fillId="2" borderId="0" xfId="0" applyFont="1" applyFill="1" applyBorder="1"/>
    <xf numFmtId="0" fontId="2" fillId="2" borderId="0" xfId="0" applyFont="1" applyFill="1" applyBorder="1"/>
    <xf numFmtId="0" fontId="3" fillId="0" borderId="0" xfId="0" applyFont="1" applyFill="1"/>
    <xf numFmtId="0" fontId="18" fillId="4" borderId="0" xfId="0" applyFont="1" applyFill="1" applyBorder="1"/>
    <xf numFmtId="0" fontId="18" fillId="4" borderId="0" xfId="0" applyFont="1" applyFill="1"/>
    <xf numFmtId="0" fontId="12" fillId="2" borderId="0" xfId="0" applyFont="1" applyFill="1" applyBorder="1" applyAlignment="1">
      <alignment vertical="top" wrapText="1"/>
    </xf>
    <xf numFmtId="0" fontId="2" fillId="2" borderId="3" xfId="0" applyFont="1" applyFill="1" applyBorder="1" applyAlignment="1"/>
    <xf numFmtId="0" fontId="3" fillId="2" borderId="3" xfId="0" applyFont="1" applyFill="1" applyBorder="1"/>
    <xf numFmtId="0" fontId="19" fillId="2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vertical="center" wrapText="1"/>
    </xf>
    <xf numFmtId="2" fontId="20" fillId="3" borderId="2" xfId="0" applyNumberFormat="1" applyFont="1" applyFill="1" applyBorder="1" applyAlignment="1">
      <alignment horizontal="center" vertical="center" wrapText="1"/>
    </xf>
    <xf numFmtId="2" fontId="20" fillId="3" borderId="2" xfId="0" applyNumberFormat="1" applyFont="1" applyFill="1" applyBorder="1" applyAlignment="1">
      <alignment horizontal="left" vertical="center" wrapText="1"/>
    </xf>
    <xf numFmtId="170" fontId="20" fillId="3" borderId="2" xfId="0" applyNumberFormat="1" applyFont="1" applyFill="1" applyBorder="1" applyAlignment="1">
      <alignment horizontal="right" vertical="center" wrapText="1"/>
    </xf>
    <xf numFmtId="2" fontId="20" fillId="2" borderId="2" xfId="0" applyNumberFormat="1" applyFont="1" applyFill="1" applyBorder="1" applyAlignment="1">
      <alignment horizontal="center" vertical="center" wrapText="1"/>
    </xf>
    <xf numFmtId="2" fontId="20" fillId="2" borderId="2" xfId="0" applyNumberFormat="1" applyFont="1" applyFill="1" applyBorder="1" applyAlignment="1">
      <alignment horizontal="left" vertical="center" wrapText="1"/>
    </xf>
    <xf numFmtId="170" fontId="20" fillId="2" borderId="2" xfId="0" applyNumberFormat="1" applyFont="1" applyFill="1" applyBorder="1" applyAlignment="1">
      <alignment horizontal="right" vertical="center" wrapText="1"/>
    </xf>
    <xf numFmtId="2" fontId="19" fillId="2" borderId="2" xfId="0" applyNumberFormat="1" applyFont="1" applyFill="1" applyBorder="1" applyAlignment="1">
      <alignment horizontal="center" vertical="center" wrapText="1"/>
    </xf>
    <xf numFmtId="2" fontId="19" fillId="2" borderId="2" xfId="0" applyNumberFormat="1" applyFont="1" applyFill="1" applyBorder="1" applyAlignment="1">
      <alignment vertical="center" wrapText="1"/>
    </xf>
    <xf numFmtId="170" fontId="19" fillId="2" borderId="2" xfId="0" applyNumberFormat="1" applyFont="1" applyFill="1" applyBorder="1" applyAlignment="1">
      <alignment horizontal="right" vertical="center" wrapText="1"/>
    </xf>
    <xf numFmtId="170" fontId="19" fillId="0" borderId="2" xfId="0" applyNumberFormat="1" applyFont="1" applyFill="1" applyBorder="1" applyAlignment="1">
      <alignment horizontal="right" vertical="center" wrapText="1"/>
    </xf>
    <xf numFmtId="2" fontId="19" fillId="4" borderId="2" xfId="0" applyNumberFormat="1" applyFont="1" applyFill="1" applyBorder="1" applyAlignment="1">
      <alignment horizontal="center" vertical="center" wrapText="1"/>
    </xf>
    <xf numFmtId="2" fontId="19" fillId="4" borderId="2" xfId="0" applyNumberFormat="1" applyFont="1" applyFill="1" applyBorder="1" applyAlignment="1">
      <alignment vertical="center" wrapText="1"/>
    </xf>
    <xf numFmtId="2" fontId="20" fillId="2" borderId="2" xfId="0" applyNumberFormat="1" applyFont="1" applyFill="1" applyBorder="1" applyAlignment="1">
      <alignment vertical="center" wrapText="1"/>
    </xf>
    <xf numFmtId="2" fontId="20" fillId="4" borderId="2" xfId="0" applyNumberFormat="1" applyFont="1" applyFill="1" applyBorder="1" applyAlignment="1">
      <alignment vertical="center" wrapText="1"/>
    </xf>
    <xf numFmtId="49" fontId="19" fillId="4" borderId="2" xfId="0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2" fontId="19" fillId="2" borderId="2" xfId="0" applyNumberFormat="1" applyFont="1" applyFill="1" applyBorder="1" applyAlignment="1">
      <alignment horizontal="left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left" vertical="center" wrapText="1"/>
    </xf>
    <xf numFmtId="170" fontId="19" fillId="2" borderId="2" xfId="0" applyNumberFormat="1" applyFont="1" applyFill="1" applyBorder="1" applyAlignment="1">
      <alignment horizontal="center" vertical="center" wrapText="1"/>
    </xf>
    <xf numFmtId="171" fontId="19" fillId="2" borderId="2" xfId="0" applyNumberFormat="1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vertical="center" wrapText="1"/>
    </xf>
    <xf numFmtId="170" fontId="19" fillId="3" borderId="2" xfId="0" applyNumberFormat="1" applyFont="1" applyFill="1" applyBorder="1" applyAlignment="1">
      <alignment horizontal="right" vertical="center" wrapText="1"/>
    </xf>
    <xf numFmtId="170" fontId="19" fillId="3" borderId="5" xfId="0" applyNumberFormat="1" applyFont="1" applyFill="1" applyBorder="1" applyAlignment="1">
      <alignment horizontal="center" vertical="center" wrapText="1"/>
    </xf>
    <xf numFmtId="169" fontId="20" fillId="5" borderId="2" xfId="0" applyNumberFormat="1" applyFont="1" applyFill="1" applyBorder="1"/>
    <xf numFmtId="2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2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170" fontId="2" fillId="2" borderId="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65" fontId="3" fillId="3" borderId="5" xfId="0" applyNumberFormat="1" applyFont="1" applyFill="1" applyBorder="1" applyAlignment="1">
      <alignment horizontal="center" vertical="center" wrapText="1"/>
    </xf>
    <xf numFmtId="0" fontId="3" fillId="3" borderId="5" xfId="0" quotePrefix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2" xfId="0" quotePrefix="1" applyFont="1" applyFill="1" applyBorder="1" applyAlignment="1">
      <alignment horizontal="center" vertical="center" wrapText="1"/>
    </xf>
    <xf numFmtId="0" fontId="3" fillId="0" borderId="2" xfId="0" quotePrefix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9" fontId="21" fillId="5" borderId="2" xfId="0" applyNumberFormat="1" applyFont="1" applyFill="1" applyBorder="1"/>
    <xf numFmtId="170" fontId="21" fillId="2" borderId="2" xfId="0" applyNumberFormat="1" applyFont="1" applyFill="1" applyBorder="1" applyAlignment="1">
      <alignment horizontal="right" vertical="center" wrapText="1"/>
    </xf>
    <xf numFmtId="170" fontId="22" fillId="2" borderId="2" xfId="0" applyNumberFormat="1" applyFont="1" applyFill="1" applyBorder="1" applyAlignment="1">
      <alignment horizontal="right" vertical="center" wrapText="1"/>
    </xf>
    <xf numFmtId="170" fontId="8" fillId="0" borderId="2" xfId="0" applyNumberFormat="1" applyFont="1" applyFill="1" applyBorder="1" applyAlignment="1">
      <alignment horizontal="right" vertical="center" wrapText="1"/>
    </xf>
    <xf numFmtId="170" fontId="8" fillId="2" borderId="2" xfId="0" applyNumberFormat="1" applyFont="1" applyFill="1" applyBorder="1" applyAlignment="1">
      <alignment horizontal="right" vertical="center" wrapText="1"/>
    </xf>
    <xf numFmtId="170" fontId="24" fillId="0" borderId="2" xfId="0" applyNumberFormat="1" applyFont="1" applyFill="1" applyBorder="1" applyAlignment="1">
      <alignment horizontal="right" vertical="center" wrapText="1"/>
    </xf>
    <xf numFmtId="170" fontId="24" fillId="2" borderId="2" xfId="0" applyNumberFormat="1" applyFont="1" applyFill="1" applyBorder="1" applyAlignment="1">
      <alignment horizontal="right" vertical="center" wrapText="1"/>
    </xf>
    <xf numFmtId="170" fontId="24" fillId="4" borderId="2" xfId="0" applyNumberFormat="1" applyFont="1" applyFill="1" applyBorder="1" applyAlignment="1">
      <alignment horizontal="right" vertical="center" wrapText="1"/>
    </xf>
    <xf numFmtId="170" fontId="8" fillId="4" borderId="2" xfId="0" applyNumberFormat="1" applyFont="1" applyFill="1" applyBorder="1" applyAlignment="1">
      <alignment horizontal="right" vertical="center" wrapText="1"/>
    </xf>
    <xf numFmtId="170" fontId="24" fillId="0" borderId="2" xfId="0" applyNumberFormat="1" applyFont="1" applyFill="1" applyBorder="1" applyAlignment="1">
      <alignment horizontal="center" vertical="center" wrapText="1"/>
    </xf>
    <xf numFmtId="170" fontId="24" fillId="3" borderId="5" xfId="0" applyNumberFormat="1" applyFont="1" applyFill="1" applyBorder="1" applyAlignment="1">
      <alignment horizontal="center" vertical="center" wrapText="1"/>
    </xf>
    <xf numFmtId="170" fontId="21" fillId="0" borderId="2" xfId="0" applyNumberFormat="1" applyFont="1" applyFill="1" applyBorder="1" applyAlignment="1">
      <alignment horizontal="right" vertical="center" wrapText="1"/>
    </xf>
    <xf numFmtId="170" fontId="22" fillId="0" borderId="2" xfId="0" applyNumberFormat="1" applyFont="1" applyFill="1" applyBorder="1" applyAlignment="1">
      <alignment horizontal="right" vertical="center" wrapText="1"/>
    </xf>
    <xf numFmtId="165" fontId="24" fillId="0" borderId="2" xfId="0" applyNumberFormat="1" applyFont="1" applyFill="1" applyBorder="1" applyAlignment="1">
      <alignment vertical="center" wrapText="1"/>
    </xf>
    <xf numFmtId="165" fontId="24" fillId="0" borderId="2" xfId="15" applyNumberFormat="1" applyFont="1" applyFill="1" applyBorder="1" applyAlignment="1">
      <alignment vertical="center" wrapText="1"/>
    </xf>
    <xf numFmtId="165" fontId="19" fillId="2" borderId="2" xfId="0" applyNumberFormat="1" applyFont="1" applyFill="1" applyBorder="1" applyAlignment="1">
      <alignment vertical="center" wrapText="1"/>
    </xf>
    <xf numFmtId="165" fontId="19" fillId="2" borderId="2" xfId="15" applyNumberFormat="1" applyFont="1" applyFill="1" applyBorder="1" applyAlignment="1">
      <alignment vertical="center" wrapText="1"/>
    </xf>
    <xf numFmtId="165" fontId="19" fillId="2" borderId="5" xfId="15" applyNumberFormat="1" applyFont="1" applyFill="1" applyBorder="1" applyAlignment="1">
      <alignment vertical="center" wrapText="1"/>
    </xf>
    <xf numFmtId="165" fontId="19" fillId="2" borderId="5" xfId="0" applyNumberFormat="1" applyFont="1" applyFill="1" applyBorder="1" applyAlignment="1">
      <alignment vertical="center" wrapText="1"/>
    </xf>
    <xf numFmtId="165" fontId="24" fillId="0" borderId="5" xfId="15" applyNumberFormat="1" applyFont="1" applyFill="1" applyBorder="1" applyAlignment="1">
      <alignment vertical="center" wrapText="1"/>
    </xf>
    <xf numFmtId="165" fontId="24" fillId="0" borderId="5" xfId="0" applyNumberFormat="1" applyFont="1" applyFill="1" applyBorder="1" applyAlignment="1">
      <alignment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18" fillId="0" borderId="0" xfId="0" applyFont="1" applyFill="1"/>
    <xf numFmtId="0" fontId="12" fillId="0" borderId="0" xfId="0" applyFont="1" applyFill="1"/>
    <xf numFmtId="169" fontId="3" fillId="2" borderId="0" xfId="0" applyNumberFormat="1" applyFont="1" applyFill="1"/>
    <xf numFmtId="2" fontId="19" fillId="4" borderId="5" xfId="0" applyNumberFormat="1" applyFont="1" applyFill="1" applyBorder="1" applyAlignment="1">
      <alignment horizontal="center" vertical="center" wrapText="1"/>
    </xf>
    <xf numFmtId="2" fontId="20" fillId="4" borderId="5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/>
    <xf numFmtId="169" fontId="3" fillId="2" borderId="2" xfId="0" applyNumberFormat="1" applyFont="1" applyFill="1" applyBorder="1"/>
    <xf numFmtId="49" fontId="19" fillId="3" borderId="5" xfId="0" applyNumberFormat="1" applyFont="1" applyFill="1" applyBorder="1" applyAlignment="1">
      <alignment horizontal="center" vertical="center" wrapText="1"/>
    </xf>
    <xf numFmtId="170" fontId="19" fillId="2" borderId="2" xfId="15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/>
    <xf numFmtId="165" fontId="19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49" fontId="19" fillId="0" borderId="5" xfId="0" applyNumberFormat="1" applyFont="1" applyFill="1" applyBorder="1" applyAlignment="1">
      <alignment horizontal="center" vertical="center" wrapText="1"/>
    </xf>
    <xf numFmtId="2" fontId="19" fillId="0" borderId="5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19" fillId="0" borderId="2" xfId="0" applyNumberFormat="1" applyFont="1" applyFill="1" applyBorder="1" applyAlignment="1">
      <alignment vertical="center" wrapText="1"/>
    </xf>
    <xf numFmtId="2" fontId="20" fillId="0" borderId="2" xfId="0" applyNumberFormat="1" applyFont="1" applyFill="1" applyBorder="1" applyAlignment="1">
      <alignment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0" fontId="20" fillId="0" borderId="2" xfId="0" applyNumberFormat="1" applyFont="1" applyFill="1" applyBorder="1" applyAlignment="1">
      <alignment horizontal="righ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170" fontId="23" fillId="0" borderId="2" xfId="0" applyNumberFormat="1" applyFont="1" applyFill="1" applyBorder="1" applyAlignment="1">
      <alignment horizontal="right" vertical="center" wrapText="1"/>
    </xf>
    <xf numFmtId="165" fontId="20" fillId="0" borderId="2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0" fillId="0" borderId="7" xfId="0" applyNumberFormat="1" applyFont="1" applyFill="1" applyBorder="1" applyAlignment="1">
      <alignment horizontal="center" vertical="center" wrapText="1"/>
    </xf>
    <xf numFmtId="165" fontId="20" fillId="0" borderId="7" xfId="0" applyNumberFormat="1" applyFont="1" applyFill="1" applyBorder="1" applyAlignment="1">
      <alignment horizontal="left" vertical="center" wrapText="1"/>
    </xf>
    <xf numFmtId="165" fontId="2" fillId="0" borderId="7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vertical="center" wrapText="1"/>
    </xf>
    <xf numFmtId="165" fontId="20" fillId="0" borderId="7" xfId="0" applyNumberFormat="1" applyFont="1" applyFill="1" applyBorder="1" applyAlignment="1">
      <alignment vertical="center" wrapText="1"/>
    </xf>
    <xf numFmtId="165" fontId="8" fillId="0" borderId="7" xfId="0" applyNumberFormat="1" applyFont="1" applyFill="1" applyBorder="1" applyAlignment="1">
      <alignment vertical="center" wrapText="1"/>
    </xf>
    <xf numFmtId="165" fontId="3" fillId="0" borderId="0" xfId="0" applyNumberFormat="1" applyFont="1" applyFill="1" applyBorder="1"/>
    <xf numFmtId="165" fontId="3" fillId="0" borderId="0" xfId="0" applyNumberFormat="1" applyFont="1" applyFill="1"/>
    <xf numFmtId="169" fontId="21" fillId="0" borderId="2" xfId="0" applyNumberFormat="1" applyFont="1" applyFill="1" applyBorder="1"/>
    <xf numFmtId="0" fontId="19" fillId="2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2" fontId="19" fillId="4" borderId="7" xfId="0" applyNumberFormat="1" applyFont="1" applyFill="1" applyBorder="1" applyAlignment="1">
      <alignment horizontal="center" vertical="center" wrapText="1"/>
    </xf>
    <xf numFmtId="2" fontId="19" fillId="4" borderId="5" xfId="0" applyNumberFormat="1" applyFont="1" applyFill="1" applyBorder="1" applyAlignment="1">
      <alignment horizontal="center" vertical="center" wrapText="1"/>
    </xf>
    <xf numFmtId="2" fontId="20" fillId="4" borderId="7" xfId="0" applyNumberFormat="1" applyFont="1" applyFill="1" applyBorder="1" applyAlignment="1">
      <alignment horizontal="left" vertical="center" wrapText="1"/>
    </xf>
    <xf numFmtId="2" fontId="20" fillId="4" borderId="5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116"/>
  <sheetViews>
    <sheetView tabSelected="1" view="pageBreakPreview" topLeftCell="AB10" zoomScale="55" zoomScaleNormal="55" zoomScaleSheetLayoutView="55" workbookViewId="0">
      <selection activeCell="BA18" sqref="BA18"/>
    </sheetView>
  </sheetViews>
  <sheetFormatPr defaultColWidth="31.6640625" defaultRowHeight="15.6"/>
  <cols>
    <col min="1" max="1" width="8.88671875" style="1" customWidth="1"/>
    <col min="2" max="2" width="70.109375" style="1" customWidth="1"/>
    <col min="3" max="3" width="53.44140625" style="1" customWidth="1"/>
    <col min="4" max="4" width="17.6640625" style="1" customWidth="1"/>
    <col min="5" max="5" width="20.6640625" style="11" customWidth="1"/>
    <col min="6" max="6" width="22.44140625" style="1" hidden="1" customWidth="1"/>
    <col min="7" max="7" width="19.33203125" style="1" hidden="1" customWidth="1"/>
    <col min="8" max="8" width="22" style="1" hidden="1" customWidth="1"/>
    <col min="9" max="9" width="21.109375" style="1" hidden="1" customWidth="1"/>
    <col min="10" max="11" width="20" style="1" hidden="1" customWidth="1"/>
    <col min="12" max="12" width="18.88671875" style="1" hidden="1" customWidth="1"/>
    <col min="13" max="13" width="19.5546875" style="1" hidden="1" customWidth="1"/>
    <col min="14" max="14" width="19.33203125" style="1" hidden="1" customWidth="1"/>
    <col min="15" max="16" width="20.44140625" style="1" hidden="1" customWidth="1"/>
    <col min="17" max="18" width="20" style="1" hidden="1" customWidth="1"/>
    <col min="19" max="19" width="18.88671875" style="1" hidden="1" customWidth="1"/>
    <col min="20" max="20" width="19.5546875" style="1" hidden="1" customWidth="1"/>
    <col min="21" max="22" width="22" style="1" hidden="1" customWidth="1"/>
    <col min="23" max="23" width="19.33203125" style="1" hidden="1" customWidth="1"/>
    <col min="24" max="24" width="20" style="1" hidden="1" customWidth="1"/>
    <col min="25" max="25" width="18.5546875" style="1" hidden="1" customWidth="1"/>
    <col min="26" max="26" width="18.88671875" style="1" hidden="1" customWidth="1"/>
    <col min="27" max="27" width="19.5546875" style="1" hidden="1" customWidth="1"/>
    <col min="28" max="28" width="19.33203125" style="11" customWidth="1"/>
    <col min="29" max="30" width="22" style="11" customWidth="1"/>
    <col min="31" max="32" width="20" style="11" customWidth="1"/>
    <col min="33" max="33" width="18.88671875" style="11" customWidth="1"/>
    <col min="34" max="34" width="19.5546875" style="11" customWidth="1"/>
    <col min="35" max="37" width="23.5546875" style="11" customWidth="1"/>
    <col min="38" max="39" width="20" style="11" customWidth="1"/>
    <col min="40" max="40" width="18.88671875" style="11" customWidth="1"/>
    <col min="41" max="41" width="24.5546875" style="1" customWidth="1"/>
    <col min="42" max="42" width="23" style="1" customWidth="1"/>
    <col min="43" max="43" width="19.88671875" style="1" customWidth="1"/>
    <col min="44" max="44" width="24" style="1" customWidth="1"/>
    <col min="45" max="46" width="20" style="1" customWidth="1"/>
    <col min="47" max="47" width="18.88671875" style="1" customWidth="1"/>
    <col min="48" max="48" width="19.5546875" style="1" customWidth="1"/>
    <col min="49" max="50" width="31.6640625" style="1"/>
    <col min="51" max="51" width="31.6640625" style="1" customWidth="1"/>
    <col min="52" max="52" width="31.6640625" style="1"/>
    <col min="53" max="53" width="27.109375" style="1" customWidth="1"/>
    <col min="54" max="54" width="25.109375" style="1" customWidth="1"/>
    <col min="55" max="55" width="31.6640625" style="1"/>
    <col min="56" max="56" width="31.6640625" style="8"/>
    <col min="57" max="16384" width="31.6640625" style="1"/>
  </cols>
  <sheetData>
    <row r="1" spans="1:77">
      <c r="AX1" s="8"/>
      <c r="AY1" s="8"/>
      <c r="AZ1" s="8"/>
      <c r="BA1" s="8"/>
      <c r="BB1" s="8"/>
      <c r="BC1" s="8"/>
    </row>
    <row r="2" spans="1:77" ht="26.4">
      <c r="AX2" s="8"/>
      <c r="AY2" s="100" t="s">
        <v>243</v>
      </c>
      <c r="AZ2" s="8"/>
      <c r="BA2" s="8"/>
      <c r="BB2" s="8"/>
      <c r="BC2" s="8"/>
    </row>
    <row r="3" spans="1:77" ht="26.4">
      <c r="AX3" s="8"/>
      <c r="AY3" s="100" t="s">
        <v>242</v>
      </c>
      <c r="AZ3" s="8"/>
      <c r="BA3" s="8"/>
      <c r="BB3" s="8"/>
      <c r="BC3" s="8"/>
    </row>
    <row r="4" spans="1:77" ht="26.4">
      <c r="AX4" s="8"/>
      <c r="AY4" s="100" t="s">
        <v>267</v>
      </c>
      <c r="AZ4" s="8"/>
      <c r="BA4" s="8"/>
      <c r="BB4" s="8"/>
      <c r="BC4" s="8"/>
    </row>
    <row r="5" spans="1:77" ht="26.4">
      <c r="AX5" s="8"/>
      <c r="AY5" s="100"/>
      <c r="AZ5" s="8"/>
      <c r="BA5" s="8"/>
      <c r="BB5" s="8"/>
      <c r="BC5" s="8"/>
    </row>
    <row r="6" spans="1:77">
      <c r="AX6" s="8"/>
      <c r="AY6" s="8"/>
      <c r="AZ6" s="8"/>
      <c r="BA6" s="8"/>
      <c r="BB6" s="8"/>
      <c r="BC6" s="8"/>
    </row>
    <row r="7" spans="1:77" s="4" customFormat="1" ht="26.4">
      <c r="A7" s="7"/>
      <c r="B7" s="7"/>
      <c r="C7" s="7"/>
      <c r="D7" s="7"/>
      <c r="E7" s="7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164" t="s">
        <v>220</v>
      </c>
      <c r="AZ7" s="164"/>
      <c r="BA7" s="164"/>
      <c r="BB7" s="164"/>
      <c r="BC7" s="164"/>
    </row>
    <row r="8" spans="1:77" s="4" customFormat="1" ht="26.4">
      <c r="A8" s="7"/>
      <c r="B8" s="7"/>
      <c r="C8" s="7"/>
      <c r="D8" s="7"/>
      <c r="E8" s="7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164" t="s">
        <v>221</v>
      </c>
      <c r="AZ8" s="164"/>
      <c r="BA8" s="164"/>
      <c r="BB8" s="164"/>
      <c r="BC8" s="164"/>
    </row>
    <row r="9" spans="1:77" s="4" customFormat="1" ht="26.4">
      <c r="A9" s="7"/>
      <c r="B9" s="7"/>
      <c r="C9" s="7"/>
      <c r="D9" s="7"/>
      <c r="E9" s="7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164" t="s">
        <v>219</v>
      </c>
      <c r="AZ9" s="164"/>
      <c r="BA9" s="164"/>
      <c r="BB9" s="164"/>
      <c r="BC9" s="164"/>
    </row>
    <row r="10" spans="1:77" s="4" customFormat="1" ht="36.75" customHeight="1">
      <c r="A10" s="165" t="s">
        <v>182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</row>
    <row r="11" spans="1:77" s="5" customFormat="1">
      <c r="B11" s="6"/>
      <c r="C11" s="6"/>
      <c r="D11" s="6"/>
      <c r="E11" s="6"/>
      <c r="F11" s="15"/>
      <c r="G11" s="108"/>
      <c r="H11" s="108"/>
      <c r="I11" s="108"/>
      <c r="J11" s="108"/>
      <c r="K11" s="108"/>
      <c r="L11" s="108"/>
      <c r="M11" s="108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</row>
    <row r="12" spans="1:77" ht="34.5" customHeight="1">
      <c r="A12" s="135" t="s">
        <v>1</v>
      </c>
      <c r="B12" s="135" t="s">
        <v>8</v>
      </c>
      <c r="C12" s="135" t="s">
        <v>231</v>
      </c>
      <c r="D12" s="143" t="s">
        <v>9</v>
      </c>
      <c r="E12" s="150" t="s">
        <v>223</v>
      </c>
      <c r="F12" s="143" t="s">
        <v>214</v>
      </c>
      <c r="G12" s="137">
        <v>2017</v>
      </c>
      <c r="H12" s="137"/>
      <c r="I12" s="137"/>
      <c r="J12" s="137"/>
      <c r="K12" s="137"/>
      <c r="L12" s="137"/>
      <c r="M12" s="137"/>
      <c r="N12" s="137">
        <v>2018</v>
      </c>
      <c r="O12" s="137"/>
      <c r="P12" s="137"/>
      <c r="Q12" s="137"/>
      <c r="R12" s="137"/>
      <c r="S12" s="137"/>
      <c r="T12" s="137"/>
      <c r="U12" s="146">
        <v>2019</v>
      </c>
      <c r="V12" s="147"/>
      <c r="W12" s="147"/>
      <c r="X12" s="147"/>
      <c r="Y12" s="147"/>
      <c r="Z12" s="147"/>
      <c r="AA12" s="148"/>
      <c r="AB12" s="149">
        <v>2020</v>
      </c>
      <c r="AC12" s="149"/>
      <c r="AD12" s="149"/>
      <c r="AE12" s="149"/>
      <c r="AF12" s="149"/>
      <c r="AG12" s="149"/>
      <c r="AH12" s="149"/>
      <c r="AI12" s="137">
        <v>2021</v>
      </c>
      <c r="AJ12" s="137"/>
      <c r="AK12" s="137"/>
      <c r="AL12" s="137"/>
      <c r="AM12" s="137"/>
      <c r="AN12" s="137"/>
      <c r="AO12" s="137"/>
      <c r="AP12" s="137">
        <v>2022</v>
      </c>
      <c r="AQ12" s="137"/>
      <c r="AR12" s="137"/>
      <c r="AS12" s="137"/>
      <c r="AT12" s="137"/>
      <c r="AU12" s="137"/>
      <c r="AV12" s="137"/>
      <c r="AW12" s="134">
        <v>2023</v>
      </c>
      <c r="AX12" s="134"/>
      <c r="AY12" s="134"/>
      <c r="AZ12" s="134"/>
      <c r="BA12" s="134"/>
      <c r="BB12" s="134"/>
      <c r="BC12" s="134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</row>
    <row r="13" spans="1:77" ht="26.25" customHeight="1">
      <c r="A13" s="134"/>
      <c r="B13" s="134"/>
      <c r="C13" s="134"/>
      <c r="D13" s="144"/>
      <c r="E13" s="151"/>
      <c r="F13" s="144"/>
      <c r="G13" s="135" t="s">
        <v>11</v>
      </c>
      <c r="H13" s="135"/>
      <c r="I13" s="135"/>
      <c r="J13" s="135"/>
      <c r="K13" s="134"/>
      <c r="L13" s="134"/>
      <c r="M13" s="134"/>
      <c r="N13" s="135" t="s">
        <v>11</v>
      </c>
      <c r="O13" s="135"/>
      <c r="P13" s="135"/>
      <c r="Q13" s="135"/>
      <c r="R13" s="134"/>
      <c r="S13" s="134"/>
      <c r="T13" s="134"/>
      <c r="U13" s="138" t="s">
        <v>11</v>
      </c>
      <c r="V13" s="139"/>
      <c r="W13" s="139"/>
      <c r="X13" s="139"/>
      <c r="Y13" s="139"/>
      <c r="Z13" s="139"/>
      <c r="AA13" s="140"/>
      <c r="AB13" s="141" t="s">
        <v>11</v>
      </c>
      <c r="AC13" s="141"/>
      <c r="AD13" s="141"/>
      <c r="AE13" s="141"/>
      <c r="AF13" s="142"/>
      <c r="AG13" s="142"/>
      <c r="AH13" s="142"/>
      <c r="AI13" s="135" t="s">
        <v>11</v>
      </c>
      <c r="AJ13" s="135"/>
      <c r="AK13" s="135"/>
      <c r="AL13" s="135"/>
      <c r="AM13" s="134"/>
      <c r="AN13" s="134"/>
      <c r="AO13" s="134"/>
      <c r="AP13" s="135" t="s">
        <v>11</v>
      </c>
      <c r="AQ13" s="135"/>
      <c r="AR13" s="135"/>
      <c r="AS13" s="135"/>
      <c r="AT13" s="134"/>
      <c r="AU13" s="134"/>
      <c r="AV13" s="134"/>
      <c r="AW13" s="135" t="s">
        <v>11</v>
      </c>
      <c r="AX13" s="135"/>
      <c r="AY13" s="135"/>
      <c r="AZ13" s="135"/>
      <c r="BA13" s="134"/>
      <c r="BB13" s="134"/>
      <c r="BC13" s="134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</row>
    <row r="14" spans="1:77" ht="37.5" customHeight="1">
      <c r="A14" s="134"/>
      <c r="B14" s="134"/>
      <c r="C14" s="134"/>
      <c r="D14" s="145"/>
      <c r="E14" s="151"/>
      <c r="F14" s="144"/>
      <c r="G14" s="158" t="s">
        <v>0</v>
      </c>
      <c r="H14" s="138" t="s">
        <v>12</v>
      </c>
      <c r="I14" s="139"/>
      <c r="J14" s="140"/>
      <c r="K14" s="134" t="s">
        <v>10</v>
      </c>
      <c r="L14" s="135" t="s">
        <v>31</v>
      </c>
      <c r="M14" s="135" t="s">
        <v>215</v>
      </c>
      <c r="N14" s="158" t="s">
        <v>0</v>
      </c>
      <c r="O14" s="138" t="s">
        <v>12</v>
      </c>
      <c r="P14" s="139"/>
      <c r="Q14" s="140"/>
      <c r="R14" s="134" t="s">
        <v>10</v>
      </c>
      <c r="S14" s="135" t="s">
        <v>31</v>
      </c>
      <c r="T14" s="135" t="s">
        <v>213</v>
      </c>
      <c r="U14" s="158" t="s">
        <v>0</v>
      </c>
      <c r="V14" s="138" t="s">
        <v>12</v>
      </c>
      <c r="W14" s="139"/>
      <c r="X14" s="140"/>
      <c r="Y14" s="158" t="s">
        <v>10</v>
      </c>
      <c r="Z14" s="143" t="s">
        <v>31</v>
      </c>
      <c r="AA14" s="143" t="s">
        <v>216</v>
      </c>
      <c r="AB14" s="153" t="s">
        <v>0</v>
      </c>
      <c r="AC14" s="155" t="s">
        <v>12</v>
      </c>
      <c r="AD14" s="156"/>
      <c r="AE14" s="157"/>
      <c r="AF14" s="142" t="s">
        <v>10</v>
      </c>
      <c r="AG14" s="141" t="s">
        <v>31</v>
      </c>
      <c r="AH14" s="141" t="s">
        <v>217</v>
      </c>
      <c r="AI14" s="153" t="s">
        <v>0</v>
      </c>
      <c r="AJ14" s="155" t="s">
        <v>12</v>
      </c>
      <c r="AK14" s="156"/>
      <c r="AL14" s="157"/>
      <c r="AM14" s="142" t="s">
        <v>10</v>
      </c>
      <c r="AN14" s="141" t="s">
        <v>31</v>
      </c>
      <c r="AO14" s="135" t="s">
        <v>117</v>
      </c>
      <c r="AP14" s="158" t="s">
        <v>0</v>
      </c>
      <c r="AQ14" s="138" t="s">
        <v>12</v>
      </c>
      <c r="AR14" s="139"/>
      <c r="AS14" s="140"/>
      <c r="AT14" s="134" t="s">
        <v>10</v>
      </c>
      <c r="AU14" s="135" t="s">
        <v>31</v>
      </c>
      <c r="AV14" s="135" t="s">
        <v>218</v>
      </c>
      <c r="AW14" s="134" t="s">
        <v>0</v>
      </c>
      <c r="AX14" s="135" t="s">
        <v>12</v>
      </c>
      <c r="AY14" s="135"/>
      <c r="AZ14" s="135"/>
      <c r="BA14" s="134" t="s">
        <v>10</v>
      </c>
      <c r="BB14" s="135" t="s">
        <v>31</v>
      </c>
      <c r="BC14" s="135" t="s">
        <v>222</v>
      </c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77" ht="127.5" customHeight="1">
      <c r="A15" s="134"/>
      <c r="B15" s="134"/>
      <c r="C15" s="134"/>
      <c r="D15" s="134" t="s">
        <v>2</v>
      </c>
      <c r="E15" s="152"/>
      <c r="F15" s="145"/>
      <c r="G15" s="159"/>
      <c r="H15" s="17" t="s">
        <v>84</v>
      </c>
      <c r="I15" s="17" t="s">
        <v>85</v>
      </c>
      <c r="J15" s="17" t="s">
        <v>86</v>
      </c>
      <c r="K15" s="134"/>
      <c r="L15" s="134"/>
      <c r="M15" s="134"/>
      <c r="N15" s="159"/>
      <c r="O15" s="17" t="s">
        <v>84</v>
      </c>
      <c r="P15" s="17" t="s">
        <v>85</v>
      </c>
      <c r="Q15" s="17" t="s">
        <v>86</v>
      </c>
      <c r="R15" s="134"/>
      <c r="S15" s="134"/>
      <c r="T15" s="134"/>
      <c r="U15" s="159"/>
      <c r="V15" s="17" t="s">
        <v>84</v>
      </c>
      <c r="W15" s="17" t="s">
        <v>85</v>
      </c>
      <c r="X15" s="17" t="s">
        <v>86</v>
      </c>
      <c r="Y15" s="159"/>
      <c r="Z15" s="144"/>
      <c r="AA15" s="145"/>
      <c r="AB15" s="154"/>
      <c r="AC15" s="18" t="s">
        <v>84</v>
      </c>
      <c r="AD15" s="18" t="s">
        <v>85</v>
      </c>
      <c r="AE15" s="18" t="s">
        <v>86</v>
      </c>
      <c r="AF15" s="142"/>
      <c r="AG15" s="142"/>
      <c r="AH15" s="142"/>
      <c r="AI15" s="154"/>
      <c r="AJ15" s="18" t="s">
        <v>84</v>
      </c>
      <c r="AK15" s="18" t="s">
        <v>85</v>
      </c>
      <c r="AL15" s="18" t="s">
        <v>86</v>
      </c>
      <c r="AM15" s="142"/>
      <c r="AN15" s="142"/>
      <c r="AO15" s="134"/>
      <c r="AP15" s="159"/>
      <c r="AQ15" s="17" t="s">
        <v>84</v>
      </c>
      <c r="AR15" s="17" t="s">
        <v>85</v>
      </c>
      <c r="AS15" s="17" t="s">
        <v>86</v>
      </c>
      <c r="AT15" s="134"/>
      <c r="AU15" s="134"/>
      <c r="AV15" s="134"/>
      <c r="AW15" s="134"/>
      <c r="AX15" s="19" t="s">
        <v>84</v>
      </c>
      <c r="AY15" s="19" t="s">
        <v>85</v>
      </c>
      <c r="AZ15" s="19" t="s">
        <v>86</v>
      </c>
      <c r="BA15" s="134"/>
      <c r="BB15" s="134"/>
      <c r="BC15" s="134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</row>
    <row r="16" spans="1:77" ht="18" customHeight="1">
      <c r="A16" s="134"/>
      <c r="B16" s="134"/>
      <c r="C16" s="134"/>
      <c r="D16" s="134"/>
      <c r="E16" s="120" t="s">
        <v>180</v>
      </c>
      <c r="F16" s="19" t="s">
        <v>180</v>
      </c>
      <c r="G16" s="137"/>
      <c r="H16" s="20"/>
      <c r="I16" s="20"/>
      <c r="J16" s="21"/>
      <c r="K16" s="134"/>
      <c r="L16" s="134"/>
      <c r="M16" s="22" t="s">
        <v>181</v>
      </c>
      <c r="N16" s="137"/>
      <c r="O16" s="20"/>
      <c r="P16" s="20"/>
      <c r="Q16" s="21"/>
      <c r="R16" s="134"/>
      <c r="S16" s="134"/>
      <c r="T16" s="22" t="s">
        <v>181</v>
      </c>
      <c r="U16" s="137"/>
      <c r="V16" s="20"/>
      <c r="W16" s="20"/>
      <c r="X16" s="21"/>
      <c r="Y16" s="137"/>
      <c r="Z16" s="145"/>
      <c r="AA16" s="22" t="s">
        <v>179</v>
      </c>
      <c r="AB16" s="149"/>
      <c r="AC16" s="23"/>
      <c r="AD16" s="23"/>
      <c r="AE16" s="24"/>
      <c r="AF16" s="142"/>
      <c r="AG16" s="142"/>
      <c r="AH16" s="25" t="s">
        <v>179</v>
      </c>
      <c r="AI16" s="149"/>
      <c r="AJ16" s="23"/>
      <c r="AK16" s="23"/>
      <c r="AL16" s="24"/>
      <c r="AM16" s="142"/>
      <c r="AN16" s="142"/>
      <c r="AO16" s="22" t="s">
        <v>181</v>
      </c>
      <c r="AP16" s="137"/>
      <c r="AQ16" s="20"/>
      <c r="AR16" s="20"/>
      <c r="AS16" s="21"/>
      <c r="AT16" s="134"/>
      <c r="AU16" s="134"/>
      <c r="AV16" s="22" t="s">
        <v>108</v>
      </c>
      <c r="AW16" s="134"/>
      <c r="AX16" s="22"/>
      <c r="AY16" s="22"/>
      <c r="AZ16" s="26"/>
      <c r="BA16" s="134"/>
      <c r="BB16" s="134"/>
      <c r="BC16" s="22" t="s">
        <v>109</v>
      </c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</row>
    <row r="17" spans="1:77" ht="17.25" customHeight="1">
      <c r="A17" s="22">
        <v>1</v>
      </c>
      <c r="B17" s="22">
        <v>2</v>
      </c>
      <c r="C17" s="22">
        <v>3</v>
      </c>
      <c r="D17" s="22">
        <v>4</v>
      </c>
      <c r="E17" s="121">
        <v>5</v>
      </c>
      <c r="F17" s="22">
        <v>5</v>
      </c>
      <c r="G17" s="22">
        <v>13</v>
      </c>
      <c r="H17" s="22">
        <v>14</v>
      </c>
      <c r="I17" s="22">
        <v>15</v>
      </c>
      <c r="J17" s="22">
        <v>16</v>
      </c>
      <c r="K17" s="22">
        <v>17</v>
      </c>
      <c r="L17" s="22">
        <v>18</v>
      </c>
      <c r="M17" s="22">
        <v>19</v>
      </c>
      <c r="N17" s="22">
        <v>13</v>
      </c>
      <c r="O17" s="22">
        <v>14</v>
      </c>
      <c r="P17" s="22">
        <v>15</v>
      </c>
      <c r="Q17" s="22">
        <v>16</v>
      </c>
      <c r="R17" s="22">
        <v>17</v>
      </c>
      <c r="S17" s="22">
        <v>18</v>
      </c>
      <c r="T17" s="22">
        <v>19</v>
      </c>
      <c r="U17" s="22">
        <v>6</v>
      </c>
      <c r="V17" s="22">
        <v>7</v>
      </c>
      <c r="W17" s="22">
        <v>8</v>
      </c>
      <c r="X17" s="22">
        <v>9</v>
      </c>
      <c r="Y17" s="22">
        <v>10</v>
      </c>
      <c r="Z17" s="22">
        <v>11</v>
      </c>
      <c r="AA17" s="22">
        <v>12</v>
      </c>
      <c r="AB17" s="25">
        <v>6</v>
      </c>
      <c r="AC17" s="25">
        <v>7</v>
      </c>
      <c r="AD17" s="25">
        <v>8</v>
      </c>
      <c r="AE17" s="25">
        <v>9</v>
      </c>
      <c r="AF17" s="25">
        <v>10</v>
      </c>
      <c r="AG17" s="25">
        <v>11</v>
      </c>
      <c r="AH17" s="25">
        <v>12</v>
      </c>
      <c r="AI17" s="25">
        <v>13</v>
      </c>
      <c r="AJ17" s="25">
        <v>14</v>
      </c>
      <c r="AK17" s="25">
        <v>15</v>
      </c>
      <c r="AL17" s="25">
        <v>16</v>
      </c>
      <c r="AM17" s="25">
        <v>17</v>
      </c>
      <c r="AN17" s="25">
        <v>18</v>
      </c>
      <c r="AO17" s="22">
        <v>19</v>
      </c>
      <c r="AP17" s="22">
        <v>20</v>
      </c>
      <c r="AQ17" s="22">
        <v>21</v>
      </c>
      <c r="AR17" s="22">
        <v>22</v>
      </c>
      <c r="AS17" s="22">
        <v>23</v>
      </c>
      <c r="AT17" s="22">
        <v>24</v>
      </c>
      <c r="AU17" s="22">
        <v>25</v>
      </c>
      <c r="AV17" s="22">
        <v>26</v>
      </c>
      <c r="AW17" s="22">
        <v>27</v>
      </c>
      <c r="AX17" s="22">
        <v>28</v>
      </c>
      <c r="AY17" s="22">
        <v>29</v>
      </c>
      <c r="AZ17" s="22">
        <v>30</v>
      </c>
      <c r="BA17" s="22">
        <v>31</v>
      </c>
      <c r="BB17" s="22">
        <v>32</v>
      </c>
      <c r="BC17" s="22">
        <v>33</v>
      </c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</row>
    <row r="18" spans="1:77" s="2" customFormat="1" ht="138.75" customHeight="1">
      <c r="A18" s="27" t="s">
        <v>6</v>
      </c>
      <c r="B18" s="28" t="s">
        <v>230</v>
      </c>
      <c r="C18" s="54" t="s">
        <v>261</v>
      </c>
      <c r="D18" s="55" t="s">
        <v>33</v>
      </c>
      <c r="E18" s="119">
        <f>BC18+AH18+AO18+AV18</f>
        <v>7554705.1999999993</v>
      </c>
      <c r="F18" s="29">
        <f>AA18+AH18+AO18+AV18+T18+M18+BC18</f>
        <v>13866386.499999998</v>
      </c>
      <c r="G18" s="29">
        <v>17617.699999999997</v>
      </c>
      <c r="H18" s="29">
        <v>2407793.2999999998</v>
      </c>
      <c r="I18" s="29">
        <v>1632666.8999999997</v>
      </c>
      <c r="J18" s="29">
        <v>775126.4</v>
      </c>
      <c r="K18" s="29">
        <v>0</v>
      </c>
      <c r="L18" s="29">
        <v>0</v>
      </c>
      <c r="M18" s="29">
        <f>G18+H18+L18</f>
        <v>2425411</v>
      </c>
      <c r="N18" s="29">
        <v>16760.5</v>
      </c>
      <c r="O18" s="29">
        <v>2065745.7999999998</v>
      </c>
      <c r="P18" s="29">
        <v>1261093.9999999998</v>
      </c>
      <c r="Q18" s="29">
        <v>804651.8</v>
      </c>
      <c r="R18" s="29">
        <v>0</v>
      </c>
      <c r="S18" s="29">
        <v>0</v>
      </c>
      <c r="T18" s="29">
        <f>N18+O18+R18+S18</f>
        <v>2082506.2999999998</v>
      </c>
      <c r="U18" s="29">
        <f>U19+U36+U75+U76+U85+U88</f>
        <v>19221.800000000003</v>
      </c>
      <c r="V18" s="29">
        <f>W18+X18</f>
        <v>1783713.5</v>
      </c>
      <c r="W18" s="29">
        <f>W19+W36+W75+W85+W88</f>
        <v>947680.29999999993</v>
      </c>
      <c r="X18" s="29">
        <f>X19+X36+X85+X88</f>
        <v>836033.2</v>
      </c>
      <c r="Y18" s="29">
        <f>Y19+Y36+Y75+Y76+Y85+Y88</f>
        <v>828.7</v>
      </c>
      <c r="Z18" s="29">
        <f>Z19+Z36+Z75+Z76+Z85+Z88</f>
        <v>0</v>
      </c>
      <c r="AA18" s="29">
        <f>U18+W18+X18+Y18</f>
        <v>1803763.9999999998</v>
      </c>
      <c r="AB18" s="122">
        <f>AB19+AB36+AB75+AB76+AB85+AB88</f>
        <v>19626</v>
      </c>
      <c r="AC18" s="122">
        <f>AD18+AE18</f>
        <v>1624941.5</v>
      </c>
      <c r="AD18" s="122">
        <f>AD19+AD36+AD63+AD75+AD85+AD88</f>
        <v>756303</v>
      </c>
      <c r="AE18" s="122">
        <f>AE19+AE36+AE85+AE88</f>
        <v>868638.5</v>
      </c>
      <c r="AF18" s="122">
        <f>AF19+AF36+AF75+AF76+AF85+AF88</f>
        <v>662.6</v>
      </c>
      <c r="AG18" s="122">
        <f>AG19+AG36+AG75+AG76+AG85+AG88</f>
        <v>0</v>
      </c>
      <c r="AH18" s="122">
        <f>AB18+AC18+AF18+AG18</f>
        <v>1645230.1</v>
      </c>
      <c r="AI18" s="122">
        <f>AI19+AI36+AI75+AI76+AI85+AI88</f>
        <v>30561.5</v>
      </c>
      <c r="AJ18" s="122">
        <f>AK18+AL18</f>
        <v>2634472.7999999998</v>
      </c>
      <c r="AK18" s="122">
        <f>AK19+AK36+AK63+AK75+AK85+AK88</f>
        <v>1731088.8</v>
      </c>
      <c r="AL18" s="122">
        <f>AL19+AL36+AL85+AL88</f>
        <v>903384</v>
      </c>
      <c r="AM18" s="122">
        <f>AM19+AM36+AM75+AM76+AM85+AM88</f>
        <v>0</v>
      </c>
      <c r="AN18" s="122">
        <f>AN19+AN36+AN75+AN76+AN85+AN88</f>
        <v>0</v>
      </c>
      <c r="AO18" s="122">
        <f>AI18+AJ18+AM18+AN18</f>
        <v>2665034.2999999998</v>
      </c>
      <c r="AP18" s="122">
        <f>AP19+AP36+AP75+AP76+AP85+AP88</f>
        <v>20298.400000000001</v>
      </c>
      <c r="AQ18" s="122">
        <f>AR18+AS18</f>
        <v>1586011.7</v>
      </c>
      <c r="AR18" s="122">
        <f>AR19+AR36+AR63+AR75+AR85+AR88</f>
        <v>646492.29999999993</v>
      </c>
      <c r="AS18" s="122">
        <f>AS19+AS36+AS85+AS88</f>
        <v>939519.4</v>
      </c>
      <c r="AT18" s="122">
        <f>AT19+AT36+AT75+AT76+AT85+AT88</f>
        <v>0</v>
      </c>
      <c r="AU18" s="122">
        <f>AU19+AU36+AU75+AU76+AU85+AU88</f>
        <v>0</v>
      </c>
      <c r="AV18" s="122">
        <f>AP18+AQ18+AT18+AU18</f>
        <v>1606310.0999999999</v>
      </c>
      <c r="AW18" s="122">
        <f>AW19+AW36+AW75+AW76+AW85+AW88</f>
        <v>20298.400000000001</v>
      </c>
      <c r="AX18" s="122">
        <f>AY18+AZ18</f>
        <v>1617832.2999999998</v>
      </c>
      <c r="AY18" s="122">
        <f>AY19+AY36+AY63+AY75+AY85+AY88</f>
        <v>640732.1</v>
      </c>
      <c r="AZ18" s="122">
        <f>AZ19+AZ36+AZ85+AZ88</f>
        <v>977100.2</v>
      </c>
      <c r="BA18" s="122">
        <f>BA19+BA36+BA75+BA76+BA85+BA88</f>
        <v>0</v>
      </c>
      <c r="BB18" s="122">
        <f>BB19+BB36+BB75+BB76+BB85+BB88</f>
        <v>0</v>
      </c>
      <c r="BC18" s="122">
        <f>AW18+AX18+BA18+BB18</f>
        <v>1638130.6999999997</v>
      </c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</row>
    <row r="19" spans="1:77" s="2" customFormat="1" ht="86.25" customHeight="1">
      <c r="A19" s="30" t="s">
        <v>16</v>
      </c>
      <c r="B19" s="31" t="s">
        <v>34</v>
      </c>
      <c r="C19" s="56" t="s">
        <v>89</v>
      </c>
      <c r="D19" s="57" t="s">
        <v>227</v>
      </c>
      <c r="E19" s="119">
        <f>BC19+AH19+AO19+AV19</f>
        <v>4760485.3999999994</v>
      </c>
      <c r="F19" s="32">
        <f>AA19+AH19+AO19+AV19+T19+M19+BC19</f>
        <v>5745114.6999999993</v>
      </c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>
        <f>SUM(U20:U27)</f>
        <v>0</v>
      </c>
      <c r="V19" s="32">
        <f>W19+X19</f>
        <v>984629.29999999993</v>
      </c>
      <c r="W19" s="32">
        <f>SUM(W20:W34)</f>
        <v>148596.1</v>
      </c>
      <c r="X19" s="32">
        <f>SUM(X20:$X91)</f>
        <v>836033.2</v>
      </c>
      <c r="Y19" s="32">
        <f>SUM(Y20:Y33)</f>
        <v>0</v>
      </c>
      <c r="Z19" s="32">
        <f>SUM(Z20:Z27)</f>
        <v>0</v>
      </c>
      <c r="AA19" s="32">
        <f>U19+V19+Y19+Z19</f>
        <v>984629.29999999993</v>
      </c>
      <c r="AB19" s="79">
        <f>SUM(AB20:AB27)</f>
        <v>0</v>
      </c>
      <c r="AC19" s="79">
        <f>AD19+AE19</f>
        <v>1148556.8999999999</v>
      </c>
      <c r="AD19" s="79">
        <f>SUM(AD20:AD33)</f>
        <v>279918.40000000002</v>
      </c>
      <c r="AE19" s="79">
        <f>SUM(AE20:AE32)</f>
        <v>868638.5</v>
      </c>
      <c r="AF19" s="79">
        <f>SUM(AF20:AF27)</f>
        <v>0</v>
      </c>
      <c r="AG19" s="79">
        <f>SUM(AG20:AG27)</f>
        <v>0</v>
      </c>
      <c r="AH19" s="87">
        <f>AB19+AC19+AF19+AG19</f>
        <v>1148556.8999999999</v>
      </c>
      <c r="AI19" s="79">
        <f>SUM(AI20:AI35)</f>
        <v>0</v>
      </c>
      <c r="AJ19" s="79">
        <f>AK19+AL19</f>
        <v>1277694.2999999998</v>
      </c>
      <c r="AK19" s="79">
        <f>SUM(AK20:AK35)</f>
        <v>374310.29999999993</v>
      </c>
      <c r="AL19" s="79">
        <f>SUM(AL20:AL32)</f>
        <v>903384</v>
      </c>
      <c r="AM19" s="79">
        <f>SUM(AM20:AM27)</f>
        <v>0</v>
      </c>
      <c r="AN19" s="79">
        <f>SUM(AN20:AN27)</f>
        <v>0</v>
      </c>
      <c r="AO19" s="77">
        <f>AI19+AJ19+AM19+AN19</f>
        <v>1277694.2999999998</v>
      </c>
      <c r="AP19" s="80">
        <f>SUM(AP20:AP27)</f>
        <v>0</v>
      </c>
      <c r="AQ19" s="77">
        <f>AR19+AS19</f>
        <v>1166661.7</v>
      </c>
      <c r="AR19" s="80">
        <f>SUM(AR20:AR32)</f>
        <v>227142.3</v>
      </c>
      <c r="AS19" s="80">
        <f>SUM(AS20:AS32)</f>
        <v>939519.4</v>
      </c>
      <c r="AT19" s="80">
        <f>SUM(AT20:AT27)</f>
        <v>0</v>
      </c>
      <c r="AU19" s="80">
        <f>SUM(AU20:AU27)</f>
        <v>0</v>
      </c>
      <c r="AV19" s="77">
        <f>AP19+AQ19+AT19+AU19</f>
        <v>1166661.7</v>
      </c>
      <c r="AW19" s="80">
        <f>SUM(AW20:AW27)</f>
        <v>0</v>
      </c>
      <c r="AX19" s="80">
        <f>AY19+AZ19</f>
        <v>1167572.5</v>
      </c>
      <c r="AY19" s="80">
        <f>SUM(AY20:AY32)</f>
        <v>190472.30000000002</v>
      </c>
      <c r="AZ19" s="80">
        <f>SUM(AZ20:AZ32)</f>
        <v>977100.2</v>
      </c>
      <c r="BA19" s="80">
        <f>SUM(BA20:BA27)</f>
        <v>0</v>
      </c>
      <c r="BB19" s="80">
        <f>SUM(BB20:BB27)</f>
        <v>0</v>
      </c>
      <c r="BC19" s="80">
        <f>AW19+AX19+BA19+BB19</f>
        <v>1167572.5</v>
      </c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</row>
    <row r="20" spans="1:77" s="2" customFormat="1" ht="78.75" customHeight="1">
      <c r="A20" s="33" t="s">
        <v>35</v>
      </c>
      <c r="B20" s="34" t="s">
        <v>90</v>
      </c>
      <c r="C20" s="58" t="s">
        <v>91</v>
      </c>
      <c r="D20" s="59" t="s">
        <v>142</v>
      </c>
      <c r="E20" s="119">
        <f t="shared" ref="E20:E35" si="0">BC20+AH20+AO20+AV20</f>
        <v>4418316.8000000007</v>
      </c>
      <c r="F20" s="35">
        <f t="shared" ref="F20:F83" si="1">AA20+AH20+AO20+AV20+T20+M20+BC20</f>
        <v>5334796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>
        <f>W20+X20</f>
        <v>916479.2</v>
      </c>
      <c r="W20" s="35">
        <v>101346.7</v>
      </c>
      <c r="X20" s="35">
        <v>815132.5</v>
      </c>
      <c r="Y20" s="35"/>
      <c r="Z20" s="35"/>
      <c r="AA20" s="35">
        <f>U20+V20+Y20+Z20</f>
        <v>916479.2</v>
      </c>
      <c r="AB20" s="81"/>
      <c r="AC20" s="81">
        <f>AD20+AE20</f>
        <v>1072403.1000000001</v>
      </c>
      <c r="AD20" s="81">
        <v>203764.6</v>
      </c>
      <c r="AE20" s="81">
        <v>868638.5</v>
      </c>
      <c r="AF20" s="81"/>
      <c r="AG20" s="81"/>
      <c r="AH20" s="88">
        <f>AB20+AC20+AF20+AG20</f>
        <v>1072403.1000000001</v>
      </c>
      <c r="AI20" s="81"/>
      <c r="AJ20" s="81">
        <f>AK20+AL20</f>
        <v>1116908.1000000001</v>
      </c>
      <c r="AK20" s="81">
        <v>213524.1</v>
      </c>
      <c r="AL20" s="81">
        <v>903384</v>
      </c>
      <c r="AM20" s="81"/>
      <c r="AN20" s="81"/>
      <c r="AO20" s="78">
        <f>AI20+AJ20+AM20+AN20</f>
        <v>1116908.1000000001</v>
      </c>
      <c r="AP20" s="82"/>
      <c r="AQ20" s="78">
        <f>AR20+AS20</f>
        <v>1114502.8</v>
      </c>
      <c r="AR20" s="82">
        <v>174983.4</v>
      </c>
      <c r="AS20" s="82">
        <v>939519.4</v>
      </c>
      <c r="AT20" s="82"/>
      <c r="AU20" s="82"/>
      <c r="AV20" s="78">
        <f>AP20+AQ20+AT20+AU20</f>
        <v>1114502.8</v>
      </c>
      <c r="AW20" s="82"/>
      <c r="AX20" s="82">
        <f>AY20+AZ20</f>
        <v>1114502.8</v>
      </c>
      <c r="AY20" s="82">
        <v>137402.6</v>
      </c>
      <c r="AZ20" s="82">
        <v>977100.2</v>
      </c>
      <c r="BA20" s="82"/>
      <c r="BB20" s="82"/>
      <c r="BC20" s="82">
        <f>AW20+AX20+BA20+BB20</f>
        <v>1114502.8</v>
      </c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</row>
    <row r="21" spans="1:77" s="2" customFormat="1" ht="78.75" hidden="1" customHeight="1">
      <c r="A21" s="33"/>
      <c r="B21" s="34" t="s">
        <v>189</v>
      </c>
      <c r="C21" s="58"/>
      <c r="D21" s="59"/>
      <c r="E21" s="119">
        <f t="shared" si="0"/>
        <v>0</v>
      </c>
      <c r="F21" s="35">
        <f t="shared" si="1"/>
        <v>0</v>
      </c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</row>
    <row r="22" spans="1:77" s="2" customFormat="1" ht="78.75" hidden="1" customHeight="1">
      <c r="A22" s="33"/>
      <c r="B22" s="34" t="s">
        <v>190</v>
      </c>
      <c r="C22" s="58"/>
      <c r="D22" s="59"/>
      <c r="E22" s="119">
        <f t="shared" si="0"/>
        <v>0</v>
      </c>
      <c r="F22" s="35">
        <f t="shared" si="1"/>
        <v>0</v>
      </c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</row>
    <row r="23" spans="1:77" s="2" customFormat="1" ht="50.1" customHeight="1">
      <c r="A23" s="33" t="s">
        <v>36</v>
      </c>
      <c r="B23" s="34" t="s">
        <v>38</v>
      </c>
      <c r="C23" s="58" t="s">
        <v>92</v>
      </c>
      <c r="D23" s="59" t="s">
        <v>93</v>
      </c>
      <c r="E23" s="119">
        <f t="shared" si="0"/>
        <v>4134</v>
      </c>
      <c r="F23" s="35">
        <f t="shared" si="1"/>
        <v>4561.6000000000004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>
        <f t="shared" ref="V23:V27" si="2">W23+X23</f>
        <v>427.6</v>
      </c>
      <c r="W23" s="35">
        <v>427.6</v>
      </c>
      <c r="X23" s="35"/>
      <c r="Y23" s="35"/>
      <c r="Z23" s="35"/>
      <c r="AA23" s="35">
        <f t="shared" ref="AA23:AA27" si="3">U23+V23+Y23+Z23</f>
        <v>427.6</v>
      </c>
      <c r="AB23" s="81"/>
      <c r="AC23" s="81">
        <f t="shared" ref="AC23:AC33" si="4">AD23+AE23</f>
        <v>1033.5</v>
      </c>
      <c r="AD23" s="81">
        <v>1033.5</v>
      </c>
      <c r="AE23" s="81"/>
      <c r="AF23" s="81"/>
      <c r="AG23" s="81"/>
      <c r="AH23" s="81">
        <f t="shared" ref="AH23:AH27" si="5">AB23+AC23+AF23+AG23</f>
        <v>1033.5</v>
      </c>
      <c r="AI23" s="81"/>
      <c r="AJ23" s="81">
        <f t="shared" ref="AJ23:AJ33" si="6">AK23+AL23</f>
        <v>1033.5</v>
      </c>
      <c r="AK23" s="81">
        <v>1033.5</v>
      </c>
      <c r="AL23" s="81"/>
      <c r="AM23" s="81"/>
      <c r="AN23" s="81"/>
      <c r="AO23" s="82">
        <f t="shared" ref="AO23:AO27" si="7">AI23+AJ23+AM23+AN23</f>
        <v>1033.5</v>
      </c>
      <c r="AP23" s="82"/>
      <c r="AQ23" s="82">
        <f t="shared" ref="AQ23:AQ33" si="8">AR23+AS23</f>
        <v>1033.5</v>
      </c>
      <c r="AR23" s="82">
        <v>1033.5</v>
      </c>
      <c r="AS23" s="82"/>
      <c r="AT23" s="82"/>
      <c r="AU23" s="82"/>
      <c r="AV23" s="82">
        <f t="shared" ref="AV23:AV27" si="9">AP23+AQ23+AT23+AU23</f>
        <v>1033.5</v>
      </c>
      <c r="AW23" s="82"/>
      <c r="AX23" s="82">
        <f t="shared" ref="AX23:AX25" si="10">AY23+AZ23</f>
        <v>1033.5</v>
      </c>
      <c r="AY23" s="82">
        <v>1033.5</v>
      </c>
      <c r="AZ23" s="82"/>
      <c r="BA23" s="82"/>
      <c r="BB23" s="82"/>
      <c r="BC23" s="82">
        <f t="shared" ref="BC23:BC25" si="11">AW23+AX23+BA23+BB23</f>
        <v>1033.5</v>
      </c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</row>
    <row r="24" spans="1:77" s="2" customFormat="1" ht="54" customHeight="1">
      <c r="A24" s="33" t="s">
        <v>37</v>
      </c>
      <c r="B24" s="34" t="s">
        <v>40</v>
      </c>
      <c r="C24" s="58" t="s">
        <v>91</v>
      </c>
      <c r="D24" s="59" t="s">
        <v>94</v>
      </c>
      <c r="E24" s="119">
        <f t="shared" si="0"/>
        <v>11484</v>
      </c>
      <c r="F24" s="35">
        <f t="shared" si="1"/>
        <v>13853.2</v>
      </c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>
        <f t="shared" si="2"/>
        <v>2369.1999999999998</v>
      </c>
      <c r="W24" s="35">
        <v>2369.1999999999998</v>
      </c>
      <c r="X24" s="35"/>
      <c r="Y24" s="35"/>
      <c r="Z24" s="35"/>
      <c r="AA24" s="35">
        <f t="shared" si="3"/>
        <v>2369.1999999999998</v>
      </c>
      <c r="AB24" s="81"/>
      <c r="AC24" s="81">
        <f t="shared" si="4"/>
        <v>2863.2</v>
      </c>
      <c r="AD24" s="81">
        <v>2863.2</v>
      </c>
      <c r="AE24" s="81"/>
      <c r="AF24" s="81"/>
      <c r="AG24" s="81"/>
      <c r="AH24" s="81">
        <f t="shared" si="5"/>
        <v>2863.2</v>
      </c>
      <c r="AI24" s="81"/>
      <c r="AJ24" s="81">
        <f t="shared" si="6"/>
        <v>2873.6</v>
      </c>
      <c r="AK24" s="81">
        <v>2873.6</v>
      </c>
      <c r="AL24" s="81"/>
      <c r="AM24" s="81"/>
      <c r="AN24" s="81"/>
      <c r="AO24" s="82">
        <f t="shared" si="7"/>
        <v>2873.6</v>
      </c>
      <c r="AP24" s="82"/>
      <c r="AQ24" s="82">
        <f t="shared" si="8"/>
        <v>2873.6</v>
      </c>
      <c r="AR24" s="82">
        <v>2873.6</v>
      </c>
      <c r="AS24" s="82"/>
      <c r="AT24" s="82"/>
      <c r="AU24" s="82"/>
      <c r="AV24" s="82">
        <f t="shared" si="9"/>
        <v>2873.6</v>
      </c>
      <c r="AW24" s="82"/>
      <c r="AX24" s="82">
        <f t="shared" si="10"/>
        <v>2873.6</v>
      </c>
      <c r="AY24" s="82">
        <v>2873.6</v>
      </c>
      <c r="AZ24" s="82"/>
      <c r="BA24" s="82"/>
      <c r="BB24" s="82"/>
      <c r="BC24" s="82">
        <f t="shared" si="11"/>
        <v>2873.6</v>
      </c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</row>
    <row r="25" spans="1:77" s="2" customFormat="1" ht="52.5" customHeight="1">
      <c r="A25" s="33" t="s">
        <v>39</v>
      </c>
      <c r="B25" s="34" t="s">
        <v>110</v>
      </c>
      <c r="C25" s="58" t="s">
        <v>91</v>
      </c>
      <c r="D25" s="59" t="s">
        <v>143</v>
      </c>
      <c r="E25" s="119">
        <f t="shared" si="0"/>
        <v>81335.600000000006</v>
      </c>
      <c r="F25" s="35">
        <f t="shared" si="1"/>
        <v>100350.70000000001</v>
      </c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>
        <f t="shared" si="2"/>
        <v>19015.099999999999</v>
      </c>
      <c r="W25" s="35">
        <v>19015.099999999999</v>
      </c>
      <c r="X25" s="35"/>
      <c r="Y25" s="35"/>
      <c r="Z25" s="35"/>
      <c r="AA25" s="35">
        <f t="shared" si="3"/>
        <v>19015.099999999999</v>
      </c>
      <c r="AB25" s="81"/>
      <c r="AC25" s="81">
        <f t="shared" si="4"/>
        <v>19756.7</v>
      </c>
      <c r="AD25" s="81">
        <v>19756.7</v>
      </c>
      <c r="AE25" s="81"/>
      <c r="AF25" s="81"/>
      <c r="AG25" s="81"/>
      <c r="AH25" s="81">
        <f t="shared" si="5"/>
        <v>19756.7</v>
      </c>
      <c r="AI25" s="81"/>
      <c r="AJ25" s="81">
        <f t="shared" si="6"/>
        <v>20526.3</v>
      </c>
      <c r="AK25" s="81">
        <v>20526.3</v>
      </c>
      <c r="AL25" s="81"/>
      <c r="AM25" s="81"/>
      <c r="AN25" s="81"/>
      <c r="AO25" s="82">
        <f t="shared" si="7"/>
        <v>20526.3</v>
      </c>
      <c r="AP25" s="82"/>
      <c r="AQ25" s="82">
        <f t="shared" si="8"/>
        <v>20526.3</v>
      </c>
      <c r="AR25" s="82">
        <v>20526.3</v>
      </c>
      <c r="AS25" s="82"/>
      <c r="AT25" s="82"/>
      <c r="AU25" s="82"/>
      <c r="AV25" s="82">
        <f t="shared" si="9"/>
        <v>20526.3</v>
      </c>
      <c r="AW25" s="82"/>
      <c r="AX25" s="82">
        <f t="shared" si="10"/>
        <v>20526.3</v>
      </c>
      <c r="AY25" s="82">
        <v>20526.3</v>
      </c>
      <c r="AZ25" s="82"/>
      <c r="BA25" s="82"/>
      <c r="BB25" s="82"/>
      <c r="BC25" s="82">
        <f t="shared" si="11"/>
        <v>20526.3</v>
      </c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</row>
    <row r="26" spans="1:77" s="2" customFormat="1" ht="52.5" hidden="1" customHeight="1">
      <c r="A26" s="33"/>
      <c r="B26" s="34" t="s">
        <v>191</v>
      </c>
      <c r="C26" s="58"/>
      <c r="D26" s="59"/>
      <c r="E26" s="119">
        <f t="shared" si="0"/>
        <v>0</v>
      </c>
      <c r="F26" s="35">
        <f t="shared" si="1"/>
        <v>0</v>
      </c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</row>
    <row r="27" spans="1:77" s="2" customFormat="1" ht="56.25" customHeight="1">
      <c r="A27" s="33" t="s">
        <v>41</v>
      </c>
      <c r="B27" s="34" t="s">
        <v>111</v>
      </c>
      <c r="C27" s="58" t="s">
        <v>91</v>
      </c>
      <c r="D27" s="59" t="s">
        <v>183</v>
      </c>
      <c r="E27" s="119">
        <f t="shared" si="0"/>
        <v>96037.799999999988</v>
      </c>
      <c r="F27" s="35">
        <f t="shared" si="1"/>
        <v>116938.5</v>
      </c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>
        <f t="shared" si="2"/>
        <v>20900.7</v>
      </c>
      <c r="W27" s="35"/>
      <c r="X27" s="35">
        <v>20900.7</v>
      </c>
      <c r="Y27" s="35"/>
      <c r="Z27" s="35"/>
      <c r="AA27" s="35">
        <f t="shared" si="3"/>
        <v>20900.7</v>
      </c>
      <c r="AB27" s="81"/>
      <c r="AC27" s="81">
        <f t="shared" si="4"/>
        <v>22526.6</v>
      </c>
      <c r="AD27" s="81">
        <v>22526.6</v>
      </c>
      <c r="AE27" s="81"/>
      <c r="AF27" s="81"/>
      <c r="AG27" s="81"/>
      <c r="AH27" s="81">
        <f t="shared" si="5"/>
        <v>22526.6</v>
      </c>
      <c r="AI27" s="81"/>
      <c r="AJ27" s="81">
        <f t="shared" si="6"/>
        <v>23698</v>
      </c>
      <c r="AK27" s="81">
        <v>23698</v>
      </c>
      <c r="AL27" s="81"/>
      <c r="AM27" s="81"/>
      <c r="AN27" s="81"/>
      <c r="AO27" s="82">
        <f t="shared" si="7"/>
        <v>23698</v>
      </c>
      <c r="AP27" s="82"/>
      <c r="AQ27" s="82">
        <f t="shared" si="8"/>
        <v>24906.6</v>
      </c>
      <c r="AR27" s="82">
        <v>24906.6</v>
      </c>
      <c r="AS27" s="82"/>
      <c r="AT27" s="82"/>
      <c r="AU27" s="82"/>
      <c r="AV27" s="82">
        <f t="shared" si="9"/>
        <v>24906.6</v>
      </c>
      <c r="AW27" s="82"/>
      <c r="AX27" s="82">
        <f t="shared" ref="AX27" si="12">AY27+AZ27</f>
        <v>24906.6</v>
      </c>
      <c r="AY27" s="82">
        <v>24906.6</v>
      </c>
      <c r="AZ27" s="82"/>
      <c r="BA27" s="82"/>
      <c r="BB27" s="82"/>
      <c r="BC27" s="82">
        <f t="shared" ref="BC27" si="13">AW27+AX27+BA27+BB27</f>
        <v>24906.6</v>
      </c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</row>
    <row r="28" spans="1:77" s="2" customFormat="1" ht="56.25" hidden="1" customHeight="1">
      <c r="A28" s="33"/>
      <c r="B28" s="34" t="s">
        <v>192</v>
      </c>
      <c r="C28" s="58"/>
      <c r="D28" s="59"/>
      <c r="E28" s="119">
        <f t="shared" si="0"/>
        <v>0</v>
      </c>
      <c r="F28" s="35">
        <f t="shared" si="1"/>
        <v>0</v>
      </c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</row>
    <row r="29" spans="1:77" s="2" customFormat="1" ht="56.25" hidden="1" customHeight="1">
      <c r="A29" s="33"/>
      <c r="B29" s="34" t="s">
        <v>193</v>
      </c>
      <c r="C29" s="58"/>
      <c r="D29" s="59"/>
      <c r="E29" s="119">
        <f t="shared" si="0"/>
        <v>0</v>
      </c>
      <c r="F29" s="35">
        <f t="shared" si="1"/>
        <v>0</v>
      </c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</row>
    <row r="30" spans="1:77" s="2" customFormat="1" ht="56.25" hidden="1" customHeight="1">
      <c r="A30" s="33"/>
      <c r="B30" s="34" t="s">
        <v>194</v>
      </c>
      <c r="C30" s="58"/>
      <c r="D30" s="59"/>
      <c r="E30" s="119">
        <f t="shared" si="0"/>
        <v>0</v>
      </c>
      <c r="F30" s="35">
        <f t="shared" si="1"/>
        <v>0</v>
      </c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</row>
    <row r="31" spans="1:77" s="2" customFormat="1" ht="64.5" customHeight="1">
      <c r="A31" s="33" t="s">
        <v>42</v>
      </c>
      <c r="B31" s="34" t="s">
        <v>112</v>
      </c>
      <c r="C31" s="58" t="s">
        <v>91</v>
      </c>
      <c r="D31" s="59" t="s">
        <v>173</v>
      </c>
      <c r="E31" s="119">
        <f t="shared" si="0"/>
        <v>26218.2</v>
      </c>
      <c r="F31" s="35">
        <f t="shared" si="1"/>
        <v>41857.1</v>
      </c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>
        <f t="shared" ref="V31:V34" si="14">W31+X31</f>
        <v>15638.9</v>
      </c>
      <c r="W31" s="35">
        <v>15638.9</v>
      </c>
      <c r="X31" s="35"/>
      <c r="Y31" s="35"/>
      <c r="Z31" s="35"/>
      <c r="AA31" s="35">
        <f t="shared" ref="AA31:AA34" si="15">U31+V31+Y31+Z31</f>
        <v>15638.9</v>
      </c>
      <c r="AB31" s="81"/>
      <c r="AC31" s="81">
        <f t="shared" si="4"/>
        <v>9673.7999999999993</v>
      </c>
      <c r="AD31" s="81">
        <v>9673.7999999999993</v>
      </c>
      <c r="AE31" s="81"/>
      <c r="AF31" s="81"/>
      <c r="AG31" s="81"/>
      <c r="AH31" s="81">
        <f t="shared" ref="AH31:AH33" si="16">AB31+AC31+AF31+AG31</f>
        <v>9673.7999999999993</v>
      </c>
      <c r="AI31" s="81"/>
      <c r="AJ31" s="81">
        <f t="shared" si="6"/>
        <v>9995.7999999999993</v>
      </c>
      <c r="AK31" s="81">
        <v>9995.7999999999993</v>
      </c>
      <c r="AL31" s="81"/>
      <c r="AM31" s="81"/>
      <c r="AN31" s="81"/>
      <c r="AO31" s="82">
        <f t="shared" ref="AO31:AO35" si="17">AI31+AJ31+AM31+AN31</f>
        <v>9995.7999999999993</v>
      </c>
      <c r="AP31" s="82"/>
      <c r="AQ31" s="82">
        <f t="shared" si="8"/>
        <v>2818.9</v>
      </c>
      <c r="AR31" s="82">
        <v>2818.9</v>
      </c>
      <c r="AS31" s="82"/>
      <c r="AT31" s="82"/>
      <c r="AU31" s="82"/>
      <c r="AV31" s="82">
        <f t="shared" ref="AV31:AV33" si="18">AP31+AQ31+AT31+AU31</f>
        <v>2818.9</v>
      </c>
      <c r="AW31" s="82"/>
      <c r="AX31" s="82">
        <f t="shared" ref="AX31:AX33" si="19">AY31+AZ31</f>
        <v>3729.7</v>
      </c>
      <c r="AY31" s="82">
        <v>3729.7</v>
      </c>
      <c r="AZ31" s="82"/>
      <c r="BA31" s="82"/>
      <c r="BB31" s="82"/>
      <c r="BC31" s="82">
        <f t="shared" ref="BC31:BC33" si="20">AW31+AX31+BA31+BB31</f>
        <v>3729.7</v>
      </c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</row>
    <row r="32" spans="1:77" s="2" customFormat="1" ht="126" customHeight="1">
      <c r="A32" s="33" t="s">
        <v>43</v>
      </c>
      <c r="B32" s="34" t="s">
        <v>120</v>
      </c>
      <c r="C32" s="58" t="s">
        <v>91</v>
      </c>
      <c r="D32" s="59" t="s">
        <v>95</v>
      </c>
      <c r="E32" s="119">
        <f t="shared" si="0"/>
        <v>3430.1</v>
      </c>
      <c r="F32" s="35">
        <f t="shared" si="1"/>
        <v>5716.7999999999993</v>
      </c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>
        <f t="shared" si="14"/>
        <v>2286.6999999999998</v>
      </c>
      <c r="W32" s="35">
        <v>2286.6999999999998</v>
      </c>
      <c r="X32" s="35"/>
      <c r="Y32" s="35"/>
      <c r="Z32" s="35"/>
      <c r="AA32" s="35">
        <f t="shared" si="15"/>
        <v>2286.6999999999998</v>
      </c>
      <c r="AB32" s="81"/>
      <c r="AC32" s="81">
        <f t="shared" si="4"/>
        <v>3430.1</v>
      </c>
      <c r="AD32" s="81">
        <v>3430.1</v>
      </c>
      <c r="AE32" s="81"/>
      <c r="AF32" s="81"/>
      <c r="AG32" s="81"/>
      <c r="AH32" s="81">
        <f t="shared" si="16"/>
        <v>3430.1</v>
      </c>
      <c r="AI32" s="81"/>
      <c r="AJ32" s="81">
        <f t="shared" si="6"/>
        <v>0</v>
      </c>
      <c r="AK32" s="81"/>
      <c r="AL32" s="81"/>
      <c r="AM32" s="81"/>
      <c r="AN32" s="81"/>
      <c r="AO32" s="82">
        <f t="shared" si="17"/>
        <v>0</v>
      </c>
      <c r="AP32" s="82"/>
      <c r="AQ32" s="82">
        <f t="shared" si="8"/>
        <v>0</v>
      </c>
      <c r="AR32" s="82"/>
      <c r="AS32" s="82"/>
      <c r="AT32" s="82"/>
      <c r="AU32" s="82"/>
      <c r="AV32" s="82">
        <f t="shared" si="18"/>
        <v>0</v>
      </c>
      <c r="AW32" s="82"/>
      <c r="AX32" s="82">
        <f t="shared" si="19"/>
        <v>0</v>
      </c>
      <c r="AY32" s="82"/>
      <c r="AZ32" s="82"/>
      <c r="BA32" s="82"/>
      <c r="BB32" s="82"/>
      <c r="BC32" s="82">
        <f t="shared" si="20"/>
        <v>0</v>
      </c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</row>
    <row r="33" spans="1:77" s="2" customFormat="1" ht="120" customHeight="1">
      <c r="A33" s="33" t="s">
        <v>44</v>
      </c>
      <c r="B33" s="114" t="s">
        <v>121</v>
      </c>
      <c r="C33" s="58" t="s">
        <v>91</v>
      </c>
      <c r="D33" s="59" t="s">
        <v>174</v>
      </c>
      <c r="E33" s="119">
        <f t="shared" si="0"/>
        <v>16869.900000000001</v>
      </c>
      <c r="F33" s="35">
        <f t="shared" si="1"/>
        <v>22605.7</v>
      </c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>
        <f t="shared" si="14"/>
        <v>5735.8</v>
      </c>
      <c r="W33" s="35">
        <v>5735.8</v>
      </c>
      <c r="X33" s="35"/>
      <c r="Y33" s="35"/>
      <c r="Z33" s="35"/>
      <c r="AA33" s="35">
        <f t="shared" si="15"/>
        <v>5735.8</v>
      </c>
      <c r="AB33" s="81"/>
      <c r="AC33" s="81">
        <f t="shared" si="4"/>
        <v>16869.900000000001</v>
      </c>
      <c r="AD33" s="81">
        <v>16869.900000000001</v>
      </c>
      <c r="AE33" s="81"/>
      <c r="AF33" s="81"/>
      <c r="AG33" s="81"/>
      <c r="AH33" s="81">
        <f t="shared" si="16"/>
        <v>16869.900000000001</v>
      </c>
      <c r="AI33" s="81"/>
      <c r="AJ33" s="81">
        <f t="shared" si="6"/>
        <v>0</v>
      </c>
      <c r="AK33" s="81"/>
      <c r="AL33" s="81"/>
      <c r="AM33" s="81"/>
      <c r="AN33" s="81"/>
      <c r="AO33" s="82">
        <f t="shared" si="17"/>
        <v>0</v>
      </c>
      <c r="AP33" s="82"/>
      <c r="AQ33" s="82">
        <f t="shared" si="8"/>
        <v>0</v>
      </c>
      <c r="AR33" s="82"/>
      <c r="AS33" s="82"/>
      <c r="AT33" s="82"/>
      <c r="AU33" s="82"/>
      <c r="AV33" s="82">
        <f t="shared" si="18"/>
        <v>0</v>
      </c>
      <c r="AW33" s="82"/>
      <c r="AX33" s="82">
        <f t="shared" si="19"/>
        <v>0</v>
      </c>
      <c r="AY33" s="82"/>
      <c r="AZ33" s="82"/>
      <c r="BA33" s="82"/>
      <c r="BB33" s="82"/>
      <c r="BC33" s="82">
        <f t="shared" si="20"/>
        <v>0</v>
      </c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</row>
    <row r="34" spans="1:77" s="99" customFormat="1" ht="66.75" customHeight="1">
      <c r="A34" s="97" t="s">
        <v>172</v>
      </c>
      <c r="B34" s="114" t="s">
        <v>236</v>
      </c>
      <c r="C34" s="65" t="s">
        <v>91</v>
      </c>
      <c r="D34" s="66" t="s">
        <v>238</v>
      </c>
      <c r="E34" s="119">
        <f t="shared" si="0"/>
        <v>0</v>
      </c>
      <c r="F34" s="36">
        <f t="shared" si="1"/>
        <v>1776.1</v>
      </c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>
        <f t="shared" si="14"/>
        <v>1776.1</v>
      </c>
      <c r="W34" s="36">
        <v>1776.1</v>
      </c>
      <c r="X34" s="36"/>
      <c r="Y34" s="36"/>
      <c r="Z34" s="36"/>
      <c r="AA34" s="36">
        <f t="shared" si="15"/>
        <v>1776.1</v>
      </c>
      <c r="AB34" s="81"/>
      <c r="AC34" s="81"/>
      <c r="AD34" s="81"/>
      <c r="AE34" s="81"/>
      <c r="AF34" s="81"/>
      <c r="AG34" s="81"/>
      <c r="AH34" s="81"/>
      <c r="AI34" s="81"/>
      <c r="AJ34" s="81"/>
      <c r="AK34" s="81">
        <v>74262.399999999994</v>
      </c>
      <c r="AL34" s="81"/>
      <c r="AM34" s="81"/>
      <c r="AN34" s="81"/>
      <c r="AO34" s="82">
        <f t="shared" si="17"/>
        <v>0</v>
      </c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98"/>
      <c r="BE34" s="98"/>
      <c r="BF34" s="98"/>
      <c r="BG34" s="98"/>
      <c r="BH34" s="98"/>
      <c r="BI34" s="98"/>
      <c r="BJ34" s="98"/>
      <c r="BK34" s="98"/>
      <c r="BL34" s="98"/>
      <c r="BM34" s="98"/>
      <c r="BN34" s="98"/>
      <c r="BO34" s="98"/>
      <c r="BP34" s="98"/>
      <c r="BQ34" s="98"/>
      <c r="BR34" s="98"/>
      <c r="BS34" s="98"/>
      <c r="BT34" s="98"/>
      <c r="BU34" s="98"/>
      <c r="BV34" s="98"/>
      <c r="BW34" s="98"/>
      <c r="BX34" s="98"/>
      <c r="BY34" s="98"/>
    </row>
    <row r="35" spans="1:77" s="99" customFormat="1" ht="66.75" customHeight="1">
      <c r="A35" s="33" t="s">
        <v>235</v>
      </c>
      <c r="B35" s="114" t="s">
        <v>237</v>
      </c>
      <c r="C35" s="65" t="s">
        <v>91</v>
      </c>
      <c r="D35" s="66" t="s">
        <v>239</v>
      </c>
      <c r="E35" s="119">
        <f t="shared" si="0"/>
        <v>0</v>
      </c>
      <c r="F35" s="36">
        <f t="shared" si="1"/>
        <v>0</v>
      </c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81"/>
      <c r="AC35" s="81"/>
      <c r="AD35" s="81"/>
      <c r="AE35" s="81"/>
      <c r="AF35" s="81"/>
      <c r="AG35" s="81"/>
      <c r="AH35" s="81"/>
      <c r="AI35" s="81"/>
      <c r="AJ35" s="81"/>
      <c r="AK35" s="81">
        <v>28396.6</v>
      </c>
      <c r="AL35" s="81"/>
      <c r="AM35" s="81"/>
      <c r="AN35" s="81"/>
      <c r="AO35" s="82">
        <f t="shared" si="17"/>
        <v>0</v>
      </c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</row>
    <row r="36" spans="1:77" s="2" customFormat="1" ht="88.5" customHeight="1">
      <c r="A36" s="30" t="s">
        <v>54</v>
      </c>
      <c r="B36" s="115" t="s">
        <v>45</v>
      </c>
      <c r="C36" s="110" t="s">
        <v>260</v>
      </c>
      <c r="D36" s="57" t="s">
        <v>226</v>
      </c>
      <c r="E36" s="119">
        <f>BC36+AH36+AO36+AV36</f>
        <v>1282310.0000000002</v>
      </c>
      <c r="F36" s="32">
        <f>AA36+AH36+AO36+AV36+T36+M36+BC36</f>
        <v>1964302.2</v>
      </c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>
        <f>SUM(U37:U69)</f>
        <v>2338.8000000000002</v>
      </c>
      <c r="V36" s="32">
        <f>W36+X36</f>
        <v>679653.4</v>
      </c>
      <c r="W36" s="32">
        <f>SUM(W37:W62)</f>
        <v>679653.4</v>
      </c>
      <c r="X36" s="32">
        <f>SUM(X37:X64)</f>
        <v>0</v>
      </c>
      <c r="Y36" s="32">
        <f>SUM(Y37:Y64)</f>
        <v>0</v>
      </c>
      <c r="Z36" s="32">
        <f>SUM(Z37:Z64)</f>
        <v>0</v>
      </c>
      <c r="AA36" s="32">
        <f>U36+V36+Y36+Z36</f>
        <v>681992.20000000007</v>
      </c>
      <c r="AB36" s="79">
        <f>SUM(AB37:AB64)</f>
        <v>0</v>
      </c>
      <c r="AC36" s="79">
        <f t="shared" ref="AC36:AC55" si="21">AD36+AE36</f>
        <v>119093.5</v>
      </c>
      <c r="AD36" s="79">
        <f>SUM(AD37:AD60)</f>
        <v>119093.5</v>
      </c>
      <c r="AE36" s="79">
        <f>SUM(AE37:AE64)</f>
        <v>0</v>
      </c>
      <c r="AF36" s="79">
        <f>SUM(AF37:AF64)</f>
        <v>0</v>
      </c>
      <c r="AG36" s="79">
        <f>SUM(AG37:AG64)</f>
        <v>0</v>
      </c>
      <c r="AH36" s="79">
        <f>AB36+AC36+AF36+AG36</f>
        <v>119093.5</v>
      </c>
      <c r="AI36" s="79"/>
      <c r="AJ36" s="79">
        <f>AK36+AL36</f>
        <v>916407.8</v>
      </c>
      <c r="AK36" s="79">
        <f>136825.4+779582.4</f>
        <v>916407.8</v>
      </c>
      <c r="AL36" s="79">
        <f>SUM(AL37:AL70)</f>
        <v>0</v>
      </c>
      <c r="AM36" s="79">
        <f>SUM(AM37:AM70)</f>
        <v>0</v>
      </c>
      <c r="AN36" s="79">
        <f>SUM(AN37:AN70)</f>
        <v>0</v>
      </c>
      <c r="AO36" s="80">
        <f>AI36+AJ36+AM36+AN36</f>
        <v>916407.8</v>
      </c>
      <c r="AP36" s="80">
        <f>SUM(AP37:AP64)</f>
        <v>0</v>
      </c>
      <c r="AQ36" s="80">
        <f>AR36+AS36</f>
        <v>87743.8</v>
      </c>
      <c r="AR36" s="80">
        <v>87743.8</v>
      </c>
      <c r="AS36" s="80">
        <f>SUM(AS37:AS70)</f>
        <v>0</v>
      </c>
      <c r="AT36" s="80">
        <f>SUM(AT37:AT70)</f>
        <v>0</v>
      </c>
      <c r="AU36" s="80">
        <f>SUM(AU37:AU70)</f>
        <v>0</v>
      </c>
      <c r="AV36" s="80">
        <f>AP36+AQ36+AT36+AU36</f>
        <v>87743.8</v>
      </c>
      <c r="AW36" s="80">
        <f>SUM(AW37:AW64)</f>
        <v>0</v>
      </c>
      <c r="AX36" s="80">
        <f>AY36+AZ36</f>
        <v>159064.9</v>
      </c>
      <c r="AY36" s="80">
        <v>159064.9</v>
      </c>
      <c r="AZ36" s="80">
        <f>SUM(AZ37:AZ70)</f>
        <v>0</v>
      </c>
      <c r="BA36" s="80">
        <f>SUM(BA37:BA70)</f>
        <v>0</v>
      </c>
      <c r="BB36" s="80">
        <f>SUM(BB37:BB70)</f>
        <v>0</v>
      </c>
      <c r="BC36" s="80">
        <f>AW36+AX36+BA36+BB36</f>
        <v>159064.9</v>
      </c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</row>
    <row r="37" spans="1:77" s="13" customFormat="1" ht="50.1" hidden="1" customHeight="1">
      <c r="A37" s="37" t="s">
        <v>55</v>
      </c>
      <c r="B37" s="40" t="s">
        <v>96</v>
      </c>
      <c r="C37" s="62" t="s">
        <v>87</v>
      </c>
      <c r="D37" s="63" t="s">
        <v>70</v>
      </c>
      <c r="E37" s="119">
        <f t="shared" ref="E37:E93" si="22">BC37+AH37+AO37+AV37</f>
        <v>69743.5</v>
      </c>
      <c r="F37" s="32">
        <f t="shared" si="1"/>
        <v>251312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>
        <f>W37+X37</f>
        <v>181568.5</v>
      </c>
      <c r="W37" s="32">
        <v>181568.5</v>
      </c>
      <c r="X37" s="32"/>
      <c r="Y37" s="32"/>
      <c r="Z37" s="32"/>
      <c r="AA37" s="32">
        <f>U37+V37+Y37+Z37</f>
        <v>181568.5</v>
      </c>
      <c r="AB37" s="84"/>
      <c r="AC37" s="84">
        <f t="shared" si="21"/>
        <v>69743.5</v>
      </c>
      <c r="AD37" s="84">
        <v>69743.5</v>
      </c>
      <c r="AE37" s="84"/>
      <c r="AF37" s="84"/>
      <c r="AG37" s="79"/>
      <c r="AH37" s="79">
        <f>AB37+AC37+AF37+AG37</f>
        <v>69743.5</v>
      </c>
      <c r="AI37" s="79"/>
      <c r="AJ37" s="79">
        <f>AK37+AL37</f>
        <v>0</v>
      </c>
      <c r="AK37" s="79"/>
      <c r="AL37" s="79"/>
      <c r="AM37" s="84"/>
      <c r="AN37" s="84"/>
      <c r="AO37" s="84">
        <f>AI37+AJ37+AM37+AN37</f>
        <v>0</v>
      </c>
      <c r="AP37" s="84"/>
      <c r="AQ37" s="84">
        <f>AR37+AS37</f>
        <v>0</v>
      </c>
      <c r="AR37" s="84"/>
      <c r="AS37" s="84"/>
      <c r="AT37" s="84"/>
      <c r="AU37" s="84"/>
      <c r="AV37" s="84">
        <f>AP37+AQ37+AT37+AU37</f>
        <v>0</v>
      </c>
      <c r="AW37" s="84"/>
      <c r="AX37" s="84">
        <f>AY37+AZ37</f>
        <v>0</v>
      </c>
      <c r="AY37" s="84"/>
      <c r="AZ37" s="84"/>
      <c r="BA37" s="84"/>
      <c r="BB37" s="84"/>
      <c r="BC37" s="84">
        <f>AW37+AX37+BA37+BB37</f>
        <v>0</v>
      </c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</row>
    <row r="38" spans="1:77" s="13" customFormat="1" ht="50.1" hidden="1" customHeight="1">
      <c r="A38" s="37"/>
      <c r="B38" s="40" t="s">
        <v>195</v>
      </c>
      <c r="C38" s="62"/>
      <c r="D38" s="63"/>
      <c r="E38" s="119">
        <f t="shared" si="22"/>
        <v>0</v>
      </c>
      <c r="F38" s="32">
        <f t="shared" si="1"/>
        <v>0</v>
      </c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84"/>
      <c r="AC38" s="84">
        <f t="shared" si="21"/>
        <v>0</v>
      </c>
      <c r="AD38" s="84"/>
      <c r="AE38" s="84"/>
      <c r="AF38" s="84"/>
      <c r="AG38" s="79"/>
      <c r="AH38" s="79">
        <f t="shared" ref="AH38:AH41" si="23">AB38+AC38+AF38+AG38</f>
        <v>0</v>
      </c>
      <c r="AI38" s="79"/>
      <c r="AJ38" s="79"/>
      <c r="AK38" s="79"/>
      <c r="AL38" s="79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</row>
    <row r="39" spans="1:77" s="13" customFormat="1" ht="50.1" hidden="1" customHeight="1">
      <c r="A39" s="37" t="s">
        <v>56</v>
      </c>
      <c r="B39" s="40" t="s">
        <v>144</v>
      </c>
      <c r="C39" s="62" t="s">
        <v>87</v>
      </c>
      <c r="D39" s="63" t="s">
        <v>145</v>
      </c>
      <c r="E39" s="119">
        <f t="shared" si="22"/>
        <v>0</v>
      </c>
      <c r="F39" s="32">
        <f>AA39+AH39+AO39+AV39+T39+M39+BC39</f>
        <v>45374.8</v>
      </c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>
        <f t="shared" ref="V39:V41" si="24">W39+X39</f>
        <v>45374.8</v>
      </c>
      <c r="W39" s="32">
        <v>45374.8</v>
      </c>
      <c r="X39" s="32"/>
      <c r="Y39" s="32"/>
      <c r="Z39" s="32"/>
      <c r="AA39" s="32">
        <f t="shared" ref="AA39:AA41" si="25">U39+V39+Y39+Z39</f>
        <v>45374.8</v>
      </c>
      <c r="AB39" s="84"/>
      <c r="AC39" s="84">
        <f t="shared" si="21"/>
        <v>0</v>
      </c>
      <c r="AD39" s="84"/>
      <c r="AE39" s="84"/>
      <c r="AF39" s="84"/>
      <c r="AG39" s="79"/>
      <c r="AH39" s="79">
        <f t="shared" si="23"/>
        <v>0</v>
      </c>
      <c r="AI39" s="79"/>
      <c r="AJ39" s="79"/>
      <c r="AK39" s="79"/>
      <c r="AL39" s="79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</row>
    <row r="40" spans="1:77" s="13" customFormat="1" ht="50.1" hidden="1" customHeight="1">
      <c r="A40" s="160" t="s">
        <v>57</v>
      </c>
      <c r="B40" s="162" t="s">
        <v>146</v>
      </c>
      <c r="C40" s="62" t="s">
        <v>87</v>
      </c>
      <c r="D40" s="63" t="s">
        <v>147</v>
      </c>
      <c r="E40" s="119"/>
      <c r="F40" s="32">
        <f t="shared" si="1"/>
        <v>81996.2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>
        <f t="shared" si="24"/>
        <v>52909.599999999999</v>
      </c>
      <c r="W40" s="32">
        <v>52909.599999999999</v>
      </c>
      <c r="X40" s="32"/>
      <c r="Y40" s="32"/>
      <c r="Z40" s="32"/>
      <c r="AA40" s="32">
        <f t="shared" si="25"/>
        <v>52909.599999999999</v>
      </c>
      <c r="AB40" s="84"/>
      <c r="AC40" s="84">
        <f t="shared" si="21"/>
        <v>29086.6</v>
      </c>
      <c r="AD40" s="84">
        <v>29086.6</v>
      </c>
      <c r="AE40" s="84"/>
      <c r="AF40" s="84"/>
      <c r="AG40" s="79"/>
      <c r="AH40" s="79">
        <f t="shared" si="23"/>
        <v>29086.6</v>
      </c>
      <c r="AI40" s="79"/>
      <c r="AJ40" s="79"/>
      <c r="AK40" s="79"/>
      <c r="AL40" s="79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</row>
    <row r="41" spans="1:77" s="13" customFormat="1" ht="50.1" hidden="1" customHeight="1">
      <c r="A41" s="161"/>
      <c r="B41" s="163"/>
      <c r="C41" s="62" t="s">
        <v>210</v>
      </c>
      <c r="D41" s="63" t="s">
        <v>147</v>
      </c>
      <c r="E41" s="119"/>
      <c r="F41" s="32">
        <f t="shared" si="1"/>
        <v>82621.3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>
        <f t="shared" si="24"/>
        <v>66441.600000000006</v>
      </c>
      <c r="W41" s="32">
        <v>66441.600000000006</v>
      </c>
      <c r="X41" s="32"/>
      <c r="Y41" s="32"/>
      <c r="Z41" s="32"/>
      <c r="AA41" s="32">
        <f t="shared" si="25"/>
        <v>66441.600000000006</v>
      </c>
      <c r="AB41" s="84"/>
      <c r="AC41" s="84">
        <f t="shared" si="21"/>
        <v>16179.7</v>
      </c>
      <c r="AD41" s="84">
        <v>16179.7</v>
      </c>
      <c r="AE41" s="84"/>
      <c r="AF41" s="84"/>
      <c r="AG41" s="79"/>
      <c r="AH41" s="79">
        <f t="shared" si="23"/>
        <v>16179.7</v>
      </c>
      <c r="AI41" s="79"/>
      <c r="AJ41" s="79"/>
      <c r="AK41" s="79"/>
      <c r="AL41" s="79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</row>
    <row r="42" spans="1:77" s="13" customFormat="1" ht="50.1" hidden="1" customHeight="1">
      <c r="A42" s="102"/>
      <c r="B42" s="103" t="s">
        <v>196</v>
      </c>
      <c r="C42" s="62"/>
      <c r="D42" s="63"/>
      <c r="E42" s="119"/>
      <c r="F42" s="32">
        <f t="shared" si="1"/>
        <v>0</v>
      </c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84"/>
      <c r="AC42" s="84"/>
      <c r="AD42" s="84"/>
      <c r="AE42" s="84"/>
      <c r="AF42" s="84"/>
      <c r="AG42" s="79"/>
      <c r="AH42" s="79"/>
      <c r="AI42" s="79"/>
      <c r="AJ42" s="79"/>
      <c r="AK42" s="79"/>
      <c r="AL42" s="79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</row>
    <row r="43" spans="1:77" s="13" customFormat="1" ht="50.1" hidden="1" customHeight="1">
      <c r="A43" s="102"/>
      <c r="B43" s="103" t="s">
        <v>197</v>
      </c>
      <c r="C43" s="62"/>
      <c r="D43" s="63"/>
      <c r="E43" s="119"/>
      <c r="F43" s="32">
        <f t="shared" si="1"/>
        <v>0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84"/>
      <c r="AC43" s="84"/>
      <c r="AD43" s="84"/>
      <c r="AE43" s="84"/>
      <c r="AF43" s="84"/>
      <c r="AG43" s="79"/>
      <c r="AH43" s="79"/>
      <c r="AI43" s="79"/>
      <c r="AJ43" s="79"/>
      <c r="AK43" s="79"/>
      <c r="AL43" s="79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</row>
    <row r="44" spans="1:77" s="13" customFormat="1" ht="50.1" hidden="1" customHeight="1">
      <c r="A44" s="102"/>
      <c r="B44" s="103" t="s">
        <v>198</v>
      </c>
      <c r="C44" s="62"/>
      <c r="D44" s="63"/>
      <c r="E44" s="119"/>
      <c r="F44" s="32">
        <f t="shared" si="1"/>
        <v>0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84"/>
      <c r="AC44" s="84"/>
      <c r="AD44" s="84"/>
      <c r="AE44" s="84"/>
      <c r="AF44" s="84"/>
      <c r="AG44" s="79"/>
      <c r="AH44" s="79"/>
      <c r="AI44" s="79"/>
      <c r="AJ44" s="79"/>
      <c r="AK44" s="79"/>
      <c r="AL44" s="79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</row>
    <row r="45" spans="1:77" s="13" customFormat="1" ht="50.1" hidden="1" customHeight="1">
      <c r="A45" s="102"/>
      <c r="B45" s="103" t="s">
        <v>199</v>
      </c>
      <c r="C45" s="62"/>
      <c r="D45" s="63"/>
      <c r="E45" s="119"/>
      <c r="F45" s="32">
        <f t="shared" si="1"/>
        <v>0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84"/>
      <c r="AC45" s="84"/>
      <c r="AD45" s="84"/>
      <c r="AE45" s="84"/>
      <c r="AF45" s="84"/>
      <c r="AG45" s="79"/>
      <c r="AH45" s="79"/>
      <c r="AI45" s="79"/>
      <c r="AJ45" s="79"/>
      <c r="AK45" s="79"/>
      <c r="AL45" s="79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</row>
    <row r="46" spans="1:77" s="13" customFormat="1" ht="50.1" hidden="1" customHeight="1">
      <c r="A46" s="102"/>
      <c r="B46" s="103" t="s">
        <v>200</v>
      </c>
      <c r="C46" s="62"/>
      <c r="D46" s="63"/>
      <c r="E46" s="119"/>
      <c r="F46" s="32">
        <f t="shared" si="1"/>
        <v>0</v>
      </c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84"/>
      <c r="AC46" s="84"/>
      <c r="AD46" s="84"/>
      <c r="AE46" s="84"/>
      <c r="AF46" s="84"/>
      <c r="AG46" s="79"/>
      <c r="AH46" s="79"/>
      <c r="AI46" s="79"/>
      <c r="AJ46" s="79"/>
      <c r="AK46" s="79"/>
      <c r="AL46" s="79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</row>
    <row r="47" spans="1:77" s="13" customFormat="1" ht="50.1" hidden="1" customHeight="1">
      <c r="A47" s="102"/>
      <c r="B47" s="103" t="s">
        <v>201</v>
      </c>
      <c r="C47" s="62"/>
      <c r="D47" s="63"/>
      <c r="E47" s="119"/>
      <c r="F47" s="32">
        <f t="shared" si="1"/>
        <v>0</v>
      </c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84"/>
      <c r="AC47" s="84"/>
      <c r="AD47" s="84"/>
      <c r="AE47" s="84"/>
      <c r="AF47" s="84"/>
      <c r="AG47" s="79"/>
      <c r="AH47" s="79"/>
      <c r="AI47" s="79"/>
      <c r="AJ47" s="79"/>
      <c r="AK47" s="79"/>
      <c r="AL47" s="79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</row>
    <row r="48" spans="1:77" s="13" customFormat="1" ht="50.1" hidden="1" customHeight="1">
      <c r="A48" s="41" t="s">
        <v>58</v>
      </c>
      <c r="B48" s="40" t="s">
        <v>46</v>
      </c>
      <c r="C48" s="62" t="s">
        <v>91</v>
      </c>
      <c r="D48" s="63" t="s">
        <v>98</v>
      </c>
      <c r="E48" s="119"/>
      <c r="F48" s="32">
        <f t="shared" si="1"/>
        <v>8264.4</v>
      </c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>
        <f>W48+X48</f>
        <v>4264.3999999999996</v>
      </c>
      <c r="W48" s="32">
        <v>4264.3999999999996</v>
      </c>
      <c r="X48" s="32"/>
      <c r="Y48" s="32"/>
      <c r="Z48" s="32"/>
      <c r="AA48" s="32">
        <f>U48+V48+Y48+Z48</f>
        <v>4264.3999999999996</v>
      </c>
      <c r="AB48" s="84"/>
      <c r="AC48" s="84">
        <f t="shared" si="21"/>
        <v>4000</v>
      </c>
      <c r="AD48" s="84">
        <v>4000</v>
      </c>
      <c r="AE48" s="84"/>
      <c r="AF48" s="84"/>
      <c r="AG48" s="79"/>
      <c r="AH48" s="79">
        <f>AB48+AC48+AF48+AG48</f>
        <v>4000</v>
      </c>
      <c r="AI48" s="79"/>
      <c r="AJ48" s="79">
        <f>AK48+AL48</f>
        <v>0</v>
      </c>
      <c r="AK48" s="79"/>
      <c r="AL48" s="79"/>
      <c r="AM48" s="84"/>
      <c r="AN48" s="84"/>
      <c r="AO48" s="84">
        <f>AI48+AJ48+AM48+AN48</f>
        <v>0</v>
      </c>
      <c r="AP48" s="84"/>
      <c r="AQ48" s="84">
        <f>AR48+AS48</f>
        <v>0</v>
      </c>
      <c r="AR48" s="84"/>
      <c r="AS48" s="84"/>
      <c r="AT48" s="84"/>
      <c r="AU48" s="84"/>
      <c r="AV48" s="84">
        <f>AP48+AQ48+AT48+AU48</f>
        <v>0</v>
      </c>
      <c r="AW48" s="84"/>
      <c r="AX48" s="84">
        <f>AY48+AZ48</f>
        <v>0</v>
      </c>
      <c r="AY48" s="84"/>
      <c r="AZ48" s="84"/>
      <c r="BA48" s="84"/>
      <c r="BB48" s="84"/>
      <c r="BC48" s="84">
        <f>AW48+AX48+BA48+BB48</f>
        <v>0</v>
      </c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</row>
    <row r="49" spans="1:77" s="13" customFormat="1" ht="50.1" hidden="1" customHeight="1">
      <c r="A49" s="41"/>
      <c r="B49" s="40" t="s">
        <v>203</v>
      </c>
      <c r="C49" s="62"/>
      <c r="D49" s="63"/>
      <c r="E49" s="119"/>
      <c r="F49" s="32">
        <f t="shared" si="1"/>
        <v>0</v>
      </c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84"/>
      <c r="AC49" s="84"/>
      <c r="AD49" s="84"/>
      <c r="AE49" s="84"/>
      <c r="AF49" s="84"/>
      <c r="AG49" s="79"/>
      <c r="AH49" s="79"/>
      <c r="AI49" s="79"/>
      <c r="AJ49" s="79"/>
      <c r="AK49" s="79"/>
      <c r="AL49" s="79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</row>
    <row r="50" spans="1:77" s="13" customFormat="1" ht="50.1" hidden="1" customHeight="1">
      <c r="A50" s="41"/>
      <c r="B50" s="40" t="s">
        <v>204</v>
      </c>
      <c r="C50" s="62"/>
      <c r="D50" s="63"/>
      <c r="E50" s="119"/>
      <c r="F50" s="32">
        <f t="shared" si="1"/>
        <v>0</v>
      </c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84"/>
      <c r="AC50" s="84"/>
      <c r="AD50" s="84"/>
      <c r="AE50" s="84"/>
      <c r="AF50" s="84"/>
      <c r="AG50" s="79"/>
      <c r="AH50" s="79"/>
      <c r="AI50" s="79"/>
      <c r="AJ50" s="79"/>
      <c r="AK50" s="79"/>
      <c r="AL50" s="79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</row>
    <row r="51" spans="1:77" s="13" customFormat="1" ht="50.1" hidden="1" customHeight="1">
      <c r="A51" s="41"/>
      <c r="B51" s="40" t="s">
        <v>205</v>
      </c>
      <c r="C51" s="62"/>
      <c r="D51" s="63"/>
      <c r="E51" s="119"/>
      <c r="F51" s="32">
        <f t="shared" si="1"/>
        <v>0</v>
      </c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84"/>
      <c r="AC51" s="84"/>
      <c r="AD51" s="84"/>
      <c r="AE51" s="84"/>
      <c r="AF51" s="84"/>
      <c r="AG51" s="79"/>
      <c r="AH51" s="79"/>
      <c r="AI51" s="79"/>
      <c r="AJ51" s="79"/>
      <c r="AK51" s="79"/>
      <c r="AL51" s="79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</row>
    <row r="52" spans="1:77" s="13" customFormat="1" ht="50.1" hidden="1" customHeight="1">
      <c r="A52" s="41"/>
      <c r="B52" s="40" t="s">
        <v>206</v>
      </c>
      <c r="C52" s="62"/>
      <c r="D52" s="63"/>
      <c r="E52" s="119"/>
      <c r="F52" s="32">
        <f t="shared" si="1"/>
        <v>0</v>
      </c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84"/>
      <c r="AC52" s="84"/>
      <c r="AD52" s="84"/>
      <c r="AE52" s="84"/>
      <c r="AF52" s="84"/>
      <c r="AG52" s="79"/>
      <c r="AH52" s="79"/>
      <c r="AI52" s="79"/>
      <c r="AJ52" s="79"/>
      <c r="AK52" s="79"/>
      <c r="AL52" s="79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</row>
    <row r="53" spans="1:77" s="13" customFormat="1" ht="50.1" hidden="1" customHeight="1">
      <c r="A53" s="41"/>
      <c r="B53" s="40" t="s">
        <v>207</v>
      </c>
      <c r="C53" s="62"/>
      <c r="D53" s="63"/>
      <c r="E53" s="119"/>
      <c r="F53" s="32">
        <f t="shared" si="1"/>
        <v>0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84"/>
      <c r="AC53" s="84"/>
      <c r="AD53" s="84"/>
      <c r="AE53" s="84"/>
      <c r="AF53" s="84"/>
      <c r="AG53" s="79"/>
      <c r="AH53" s="79"/>
      <c r="AI53" s="79"/>
      <c r="AJ53" s="79"/>
      <c r="AK53" s="79"/>
      <c r="AL53" s="79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</row>
    <row r="54" spans="1:77" s="13" customFormat="1" ht="50.1" hidden="1" customHeight="1">
      <c r="A54" s="41" t="s">
        <v>59</v>
      </c>
      <c r="B54" s="40" t="s">
        <v>99</v>
      </c>
      <c r="C54" s="62" t="s">
        <v>91</v>
      </c>
      <c r="D54" s="63" t="s">
        <v>100</v>
      </c>
      <c r="E54" s="119"/>
      <c r="F54" s="32">
        <f t="shared" si="1"/>
        <v>9092.2999999999993</v>
      </c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>
        <f>W54+X54</f>
        <v>9092.2999999999993</v>
      </c>
      <c r="W54" s="32">
        <v>9092.2999999999993</v>
      </c>
      <c r="X54" s="32"/>
      <c r="Y54" s="32"/>
      <c r="Z54" s="32"/>
      <c r="AA54" s="32">
        <f>U54+V54</f>
        <v>9092.2999999999993</v>
      </c>
      <c r="AB54" s="84"/>
      <c r="AC54" s="84">
        <f t="shared" si="21"/>
        <v>0</v>
      </c>
      <c r="AD54" s="84"/>
      <c r="AE54" s="84"/>
      <c r="AF54" s="84"/>
      <c r="AG54" s="79"/>
      <c r="AH54" s="79">
        <f>AB54+AC54</f>
        <v>0</v>
      </c>
      <c r="AI54" s="79"/>
      <c r="AJ54" s="79">
        <f>AK54+AL54</f>
        <v>0</v>
      </c>
      <c r="AK54" s="79"/>
      <c r="AL54" s="79"/>
      <c r="AM54" s="84"/>
      <c r="AN54" s="84"/>
      <c r="AO54" s="84">
        <f>AI54+AJ54</f>
        <v>0</v>
      </c>
      <c r="AP54" s="84"/>
      <c r="AQ54" s="84">
        <f>AR54+AS54</f>
        <v>0</v>
      </c>
      <c r="AR54" s="84"/>
      <c r="AS54" s="84"/>
      <c r="AT54" s="84"/>
      <c r="AU54" s="84"/>
      <c r="AV54" s="84">
        <f>AP54+AQ54</f>
        <v>0</v>
      </c>
      <c r="AW54" s="84"/>
      <c r="AX54" s="84">
        <f>AY54+AZ54</f>
        <v>0</v>
      </c>
      <c r="AY54" s="84"/>
      <c r="AZ54" s="84"/>
      <c r="BA54" s="84"/>
      <c r="BB54" s="84"/>
      <c r="BC54" s="84">
        <f>AW54+AX54</f>
        <v>0</v>
      </c>
      <c r="BD54" s="12"/>
    </row>
    <row r="55" spans="1:77" s="13" customFormat="1" ht="50.1" hidden="1" customHeight="1">
      <c r="A55" s="41" t="s">
        <v>167</v>
      </c>
      <c r="B55" s="40" t="s">
        <v>115</v>
      </c>
      <c r="C55" s="62" t="s">
        <v>91</v>
      </c>
      <c r="D55" s="63" t="s">
        <v>106</v>
      </c>
      <c r="E55" s="119"/>
      <c r="F55" s="32">
        <f t="shared" si="1"/>
        <v>9455.4</v>
      </c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>
        <f>W55+X55</f>
        <v>9455.4</v>
      </c>
      <c r="W55" s="32">
        <f>12360-2904.6</f>
        <v>9455.4</v>
      </c>
      <c r="X55" s="32"/>
      <c r="Y55" s="32"/>
      <c r="Z55" s="32"/>
      <c r="AA55" s="32">
        <f>U55+V55</f>
        <v>9455.4</v>
      </c>
      <c r="AB55" s="84"/>
      <c r="AC55" s="84">
        <f t="shared" si="21"/>
        <v>0</v>
      </c>
      <c r="AD55" s="84"/>
      <c r="AE55" s="84"/>
      <c r="AF55" s="84"/>
      <c r="AG55" s="79"/>
      <c r="AH55" s="79">
        <f>AB55+AC55</f>
        <v>0</v>
      </c>
      <c r="AI55" s="79"/>
      <c r="AJ55" s="79">
        <f>AK55+AL55</f>
        <v>0</v>
      </c>
      <c r="AK55" s="79"/>
      <c r="AL55" s="79"/>
      <c r="AM55" s="84"/>
      <c r="AN55" s="84"/>
      <c r="AO55" s="84">
        <f>AI55+AJ55</f>
        <v>0</v>
      </c>
      <c r="AP55" s="84"/>
      <c r="AQ55" s="84">
        <f>AR55+AS55</f>
        <v>0</v>
      </c>
      <c r="AR55" s="84"/>
      <c r="AS55" s="84"/>
      <c r="AT55" s="84"/>
      <c r="AU55" s="84"/>
      <c r="AV55" s="84">
        <f>AP55+AQ55</f>
        <v>0</v>
      </c>
      <c r="AW55" s="84"/>
      <c r="AX55" s="84">
        <f>AY55+AZ55</f>
        <v>0</v>
      </c>
      <c r="AY55" s="84"/>
      <c r="AZ55" s="84"/>
      <c r="BA55" s="84"/>
      <c r="BB55" s="84"/>
      <c r="BC55" s="84">
        <f>AW55+AX55</f>
        <v>0</v>
      </c>
      <c r="BD55" s="12"/>
    </row>
    <row r="56" spans="1:77" s="13" customFormat="1" ht="50.1" hidden="1" customHeight="1">
      <c r="A56" s="41" t="s">
        <v>168</v>
      </c>
      <c r="B56" s="40" t="s">
        <v>152</v>
      </c>
      <c r="C56" s="62" t="s">
        <v>91</v>
      </c>
      <c r="D56" s="63" t="s">
        <v>153</v>
      </c>
      <c r="E56" s="119"/>
      <c r="F56" s="32">
        <f t="shared" si="1"/>
        <v>5302.5</v>
      </c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>
        <f t="shared" ref="V56:V57" si="26">W56+X56</f>
        <v>5302.5</v>
      </c>
      <c r="W56" s="32">
        <v>5302.5</v>
      </c>
      <c r="X56" s="32"/>
      <c r="Y56" s="32"/>
      <c r="Z56" s="32"/>
      <c r="AA56" s="32">
        <f t="shared" ref="AA56:AA58" si="27">U56+V56</f>
        <v>5302.5</v>
      </c>
      <c r="AB56" s="84"/>
      <c r="AC56" s="84"/>
      <c r="AD56" s="84"/>
      <c r="AE56" s="84"/>
      <c r="AF56" s="84"/>
      <c r="AG56" s="79"/>
      <c r="AH56" s="79"/>
      <c r="AI56" s="79"/>
      <c r="AJ56" s="79"/>
      <c r="AK56" s="79"/>
      <c r="AL56" s="79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12"/>
    </row>
    <row r="57" spans="1:77" s="13" customFormat="1" ht="50.1" hidden="1" customHeight="1">
      <c r="A57" s="41" t="s">
        <v>169</v>
      </c>
      <c r="B57" s="40" t="s">
        <v>150</v>
      </c>
      <c r="C57" s="62" t="s">
        <v>91</v>
      </c>
      <c r="D57" s="63" t="s">
        <v>151</v>
      </c>
      <c r="E57" s="119"/>
      <c r="F57" s="32">
        <f t="shared" si="1"/>
        <v>183614.6</v>
      </c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>
        <f t="shared" si="26"/>
        <v>183614.6</v>
      </c>
      <c r="W57" s="32">
        <v>183614.6</v>
      </c>
      <c r="X57" s="32"/>
      <c r="Y57" s="32"/>
      <c r="Z57" s="32"/>
      <c r="AA57" s="32">
        <f t="shared" si="27"/>
        <v>183614.6</v>
      </c>
      <c r="AB57" s="84"/>
      <c r="AC57" s="84"/>
      <c r="AD57" s="84"/>
      <c r="AE57" s="84"/>
      <c r="AF57" s="84"/>
      <c r="AG57" s="79"/>
      <c r="AH57" s="79"/>
      <c r="AI57" s="79"/>
      <c r="AJ57" s="79"/>
      <c r="AK57" s="79"/>
      <c r="AL57" s="79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84"/>
      <c r="BA57" s="84"/>
      <c r="BB57" s="84"/>
      <c r="BC57" s="84"/>
      <c r="BD57" s="12"/>
    </row>
    <row r="58" spans="1:77" s="13" customFormat="1" ht="50.1" hidden="1" customHeight="1">
      <c r="A58" s="41" t="s">
        <v>170</v>
      </c>
      <c r="B58" s="40" t="s">
        <v>154</v>
      </c>
      <c r="C58" s="62" t="s">
        <v>91</v>
      </c>
      <c r="D58" s="63" t="s">
        <v>155</v>
      </c>
      <c r="E58" s="119"/>
      <c r="F58" s="32">
        <f t="shared" si="1"/>
        <v>2338.8000000000002</v>
      </c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>
        <v>2338.8000000000002</v>
      </c>
      <c r="V58" s="32"/>
      <c r="W58" s="32"/>
      <c r="X58" s="32"/>
      <c r="Y58" s="32"/>
      <c r="Z58" s="32"/>
      <c r="AA58" s="32">
        <f t="shared" si="27"/>
        <v>2338.8000000000002</v>
      </c>
      <c r="AB58" s="84"/>
      <c r="AC58" s="84"/>
      <c r="AD58" s="84"/>
      <c r="AE58" s="84"/>
      <c r="AF58" s="84"/>
      <c r="AG58" s="79"/>
      <c r="AH58" s="79"/>
      <c r="AI58" s="79"/>
      <c r="AJ58" s="79"/>
      <c r="AK58" s="79"/>
      <c r="AL58" s="79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  <c r="AZ58" s="84"/>
      <c r="BA58" s="84"/>
      <c r="BB58" s="84"/>
      <c r="BC58" s="84"/>
      <c r="BD58" s="12"/>
    </row>
    <row r="59" spans="1:77" s="13" customFormat="1" ht="50.1" hidden="1" customHeight="1">
      <c r="A59" s="41"/>
      <c r="B59" s="40" t="s">
        <v>208</v>
      </c>
      <c r="C59" s="62"/>
      <c r="D59" s="63"/>
      <c r="E59" s="119"/>
      <c r="F59" s="32">
        <f t="shared" si="1"/>
        <v>0</v>
      </c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84"/>
      <c r="AC59" s="84"/>
      <c r="AD59" s="84"/>
      <c r="AE59" s="84"/>
      <c r="AF59" s="84"/>
      <c r="AG59" s="79"/>
      <c r="AH59" s="79"/>
      <c r="AI59" s="79"/>
      <c r="AJ59" s="79"/>
      <c r="AK59" s="79"/>
      <c r="AL59" s="79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12"/>
    </row>
    <row r="60" spans="1:77" s="13" customFormat="1" ht="50.1" hidden="1" customHeight="1">
      <c r="A60" s="41" t="s">
        <v>171</v>
      </c>
      <c r="B60" s="40" t="s">
        <v>122</v>
      </c>
      <c r="C60" s="62" t="s">
        <v>91</v>
      </c>
      <c r="D60" s="63" t="s">
        <v>175</v>
      </c>
      <c r="E60" s="119"/>
      <c r="F60" s="32">
        <f t="shared" si="1"/>
        <v>83.7</v>
      </c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84"/>
      <c r="AC60" s="84">
        <f>AD60+AE60</f>
        <v>83.7</v>
      </c>
      <c r="AD60" s="84">
        <v>83.7</v>
      </c>
      <c r="AE60" s="84"/>
      <c r="AF60" s="84"/>
      <c r="AG60" s="79"/>
      <c r="AH60" s="79">
        <f>AB60+AC60</f>
        <v>83.7</v>
      </c>
      <c r="AI60" s="79"/>
      <c r="AJ60" s="79"/>
      <c r="AK60" s="79"/>
      <c r="AL60" s="79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12"/>
    </row>
    <row r="61" spans="1:77" s="13" customFormat="1" ht="50.1" hidden="1" customHeight="1">
      <c r="A61" s="41" t="s">
        <v>211</v>
      </c>
      <c r="B61" s="40" t="s">
        <v>148</v>
      </c>
      <c r="C61" s="62" t="s">
        <v>91</v>
      </c>
      <c r="D61" s="63" t="s">
        <v>149</v>
      </c>
      <c r="E61" s="119">
        <f t="shared" si="22"/>
        <v>0</v>
      </c>
      <c r="F61" s="32">
        <f t="shared" si="1"/>
        <v>71629.7</v>
      </c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>
        <v>71629.7</v>
      </c>
      <c r="W61" s="32">
        <v>71629.7</v>
      </c>
      <c r="X61" s="32"/>
      <c r="Y61" s="32"/>
      <c r="Z61" s="32"/>
      <c r="AA61" s="32">
        <v>71629.7</v>
      </c>
      <c r="AB61" s="84"/>
      <c r="AC61" s="84"/>
      <c r="AD61" s="84"/>
      <c r="AE61" s="84"/>
      <c r="AF61" s="84"/>
      <c r="AG61" s="79"/>
      <c r="AH61" s="79"/>
      <c r="AI61" s="79"/>
      <c r="AJ61" s="79"/>
      <c r="AK61" s="79"/>
      <c r="AL61" s="79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12"/>
    </row>
    <row r="62" spans="1:77" s="13" customFormat="1" ht="8.25" hidden="1" customHeight="1">
      <c r="A62" s="41" t="s">
        <v>212</v>
      </c>
      <c r="B62" s="40" t="s">
        <v>118</v>
      </c>
      <c r="C62" s="62" t="s">
        <v>91</v>
      </c>
      <c r="D62" s="63" t="s">
        <v>97</v>
      </c>
      <c r="E62" s="119">
        <f t="shared" si="22"/>
        <v>0</v>
      </c>
      <c r="F62" s="32">
        <f t="shared" si="1"/>
        <v>50000</v>
      </c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>
        <v>50000</v>
      </c>
      <c r="W62" s="32">
        <v>50000</v>
      </c>
      <c r="X62" s="32"/>
      <c r="Y62" s="32"/>
      <c r="Z62" s="32"/>
      <c r="AA62" s="32">
        <v>50000</v>
      </c>
      <c r="AB62" s="84"/>
      <c r="AC62" s="84"/>
      <c r="AD62" s="84"/>
      <c r="AE62" s="84"/>
      <c r="AF62" s="84"/>
      <c r="AG62" s="79"/>
      <c r="AH62" s="79"/>
      <c r="AI62" s="79"/>
      <c r="AJ62" s="79"/>
      <c r="AK62" s="79"/>
      <c r="AL62" s="79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12"/>
    </row>
    <row r="63" spans="1:77" s="2" customFormat="1" ht="74.25" customHeight="1">
      <c r="A63" s="42" t="s">
        <v>60</v>
      </c>
      <c r="B63" s="39" t="s">
        <v>123</v>
      </c>
      <c r="C63" s="56" t="s">
        <v>87</v>
      </c>
      <c r="D63" s="64" t="s">
        <v>184</v>
      </c>
      <c r="E63" s="119">
        <f>BC63+AH63+AO63+AV63</f>
        <v>905674.4</v>
      </c>
      <c r="F63" s="32">
        <f>AA63+AH63+AO63+AV63+T63+M63+BC63</f>
        <v>905674.4</v>
      </c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79"/>
      <c r="AC63" s="79">
        <f>AD63+AE63</f>
        <v>224891.4</v>
      </c>
      <c r="AD63" s="79">
        <f>SUM(AD64:AD74)</f>
        <v>224891.4</v>
      </c>
      <c r="AE63" s="79"/>
      <c r="AF63" s="79"/>
      <c r="AG63" s="79"/>
      <c r="AH63" s="79">
        <f>AB63+AC63</f>
        <v>224891.4</v>
      </c>
      <c r="AI63" s="79"/>
      <c r="AJ63" s="79">
        <f>AK63+AL63</f>
        <v>273715</v>
      </c>
      <c r="AK63" s="79">
        <v>273715</v>
      </c>
      <c r="AL63" s="79"/>
      <c r="AM63" s="79"/>
      <c r="AN63" s="79"/>
      <c r="AO63" s="80">
        <f>AI63+AJ63</f>
        <v>273715</v>
      </c>
      <c r="AP63" s="80"/>
      <c r="AQ63" s="80">
        <f>AR63+AS63</f>
        <v>224503</v>
      </c>
      <c r="AR63" s="80">
        <v>224503</v>
      </c>
      <c r="AS63" s="80"/>
      <c r="AT63" s="80"/>
      <c r="AU63" s="80"/>
      <c r="AV63" s="80">
        <f>AP63+AQ63</f>
        <v>224503</v>
      </c>
      <c r="AW63" s="80"/>
      <c r="AX63" s="80">
        <f>AY63+AZ63</f>
        <v>182565</v>
      </c>
      <c r="AY63" s="80">
        <v>182565</v>
      </c>
      <c r="AZ63" s="80"/>
      <c r="BA63" s="80"/>
      <c r="BB63" s="80"/>
      <c r="BC63" s="80">
        <f>AW63+AX63</f>
        <v>182565</v>
      </c>
      <c r="BD63" s="9"/>
    </row>
    <row r="64" spans="1:77" s="13" customFormat="1" ht="50.1" hidden="1" customHeight="1">
      <c r="A64" s="41" t="s">
        <v>129</v>
      </c>
      <c r="B64" s="38" t="s">
        <v>118</v>
      </c>
      <c r="C64" s="60" t="s">
        <v>91</v>
      </c>
      <c r="D64" s="61" t="s">
        <v>97</v>
      </c>
      <c r="E64" s="119"/>
      <c r="F64" s="35">
        <f t="shared" si="1"/>
        <v>70000</v>
      </c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83">
        <v>0</v>
      </c>
      <c r="AC64" s="83">
        <f>AD64+AE64</f>
        <v>70000</v>
      </c>
      <c r="AD64" s="83">
        <v>70000</v>
      </c>
      <c r="AE64" s="83">
        <v>0</v>
      </c>
      <c r="AF64" s="83">
        <v>0</v>
      </c>
      <c r="AG64" s="81">
        <v>0</v>
      </c>
      <c r="AH64" s="81">
        <f t="shared" ref="AH64" si="28">AB64+AC64+AF64+AG64</f>
        <v>70000</v>
      </c>
      <c r="AI64" s="81"/>
      <c r="AJ64" s="81">
        <f>AK64+AL64</f>
        <v>0</v>
      </c>
      <c r="AK64" s="81"/>
      <c r="AL64" s="81"/>
      <c r="AM64" s="83"/>
      <c r="AN64" s="83"/>
      <c r="AO64" s="83">
        <f t="shared" ref="AO64" si="29">AI64+AJ64+AM64+AN64</f>
        <v>0</v>
      </c>
      <c r="AP64" s="83"/>
      <c r="AQ64" s="83">
        <f>AR64+AS64</f>
        <v>0</v>
      </c>
      <c r="AR64" s="83"/>
      <c r="AS64" s="83"/>
      <c r="AT64" s="83"/>
      <c r="AU64" s="83"/>
      <c r="AV64" s="83">
        <f t="shared" ref="AV64" si="30">AP64+AQ64+AT64+AU64</f>
        <v>0</v>
      </c>
      <c r="AW64" s="83"/>
      <c r="AX64" s="83">
        <f>AY64+AZ64</f>
        <v>0</v>
      </c>
      <c r="AY64" s="83"/>
      <c r="AZ64" s="83"/>
      <c r="BA64" s="83"/>
      <c r="BB64" s="83"/>
      <c r="BC64" s="83">
        <f t="shared" ref="BC64" si="31">AW64+AX64+BA64+BB64</f>
        <v>0</v>
      </c>
      <c r="BD64" s="12"/>
    </row>
    <row r="65" spans="1:56" s="13" customFormat="1" ht="50.1" hidden="1" customHeight="1">
      <c r="A65" s="41"/>
      <c r="B65" s="38" t="s">
        <v>202</v>
      </c>
      <c r="C65" s="60"/>
      <c r="D65" s="61"/>
      <c r="E65" s="119">
        <f t="shared" si="22"/>
        <v>0</v>
      </c>
      <c r="F65" s="35">
        <f t="shared" si="1"/>
        <v>0</v>
      </c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83">
        <v>0</v>
      </c>
      <c r="AC65" s="83"/>
      <c r="AD65" s="83"/>
      <c r="AE65" s="83"/>
      <c r="AF65" s="83"/>
      <c r="AG65" s="81"/>
      <c r="AH65" s="81"/>
      <c r="AI65" s="81"/>
      <c r="AJ65" s="81"/>
      <c r="AK65" s="81"/>
      <c r="AL65" s="81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12"/>
    </row>
    <row r="66" spans="1:56" s="13" customFormat="1" ht="50.1" hidden="1" customHeight="1">
      <c r="A66" s="41" t="s">
        <v>130</v>
      </c>
      <c r="B66" s="38" t="s">
        <v>101</v>
      </c>
      <c r="C66" s="60" t="s">
        <v>91</v>
      </c>
      <c r="D66" s="61" t="s">
        <v>102</v>
      </c>
      <c r="E66" s="119">
        <f t="shared" si="22"/>
        <v>0</v>
      </c>
      <c r="F66" s="35">
        <f t="shared" si="1"/>
        <v>0</v>
      </c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83">
        <v>0</v>
      </c>
      <c r="AC66" s="83">
        <v>0</v>
      </c>
      <c r="AD66" s="83">
        <v>0</v>
      </c>
      <c r="AE66" s="83">
        <v>0</v>
      </c>
      <c r="AF66" s="83">
        <v>0</v>
      </c>
      <c r="AG66" s="81">
        <v>0</v>
      </c>
      <c r="AH66" s="81">
        <f t="shared" ref="AH66:AH74" si="32">AB66+AC66</f>
        <v>0</v>
      </c>
      <c r="AI66" s="81"/>
      <c r="AJ66" s="81">
        <f t="shared" ref="AJ66:AJ74" si="33">AK66+AL66</f>
        <v>0</v>
      </c>
      <c r="AK66" s="81"/>
      <c r="AL66" s="81"/>
      <c r="AM66" s="83"/>
      <c r="AN66" s="83"/>
      <c r="AO66" s="83">
        <f t="shared" ref="AO66:AO74" si="34">AI66+AJ66</f>
        <v>0</v>
      </c>
      <c r="AP66" s="83"/>
      <c r="AQ66" s="83">
        <f t="shared" ref="AQ66:AQ72" si="35">AR66+AS66</f>
        <v>0</v>
      </c>
      <c r="AR66" s="83"/>
      <c r="AS66" s="83"/>
      <c r="AT66" s="83"/>
      <c r="AU66" s="83"/>
      <c r="AV66" s="83">
        <f t="shared" ref="AV66:AV72" si="36">AP66+AQ66</f>
        <v>0</v>
      </c>
      <c r="AW66" s="83"/>
      <c r="AX66" s="83">
        <f t="shared" ref="AX66:AX72" si="37">AY66+AZ66</f>
        <v>0</v>
      </c>
      <c r="AY66" s="83"/>
      <c r="AZ66" s="83"/>
      <c r="BA66" s="83"/>
      <c r="BB66" s="83"/>
      <c r="BC66" s="83">
        <f t="shared" ref="BC66:BC72" si="38">AW66+AX66</f>
        <v>0</v>
      </c>
      <c r="BD66" s="12"/>
    </row>
    <row r="67" spans="1:56" s="13" customFormat="1" ht="54.75" hidden="1" customHeight="1">
      <c r="A67" s="41" t="s">
        <v>131</v>
      </c>
      <c r="B67" s="38" t="s">
        <v>113</v>
      </c>
      <c r="C67" s="60" t="s">
        <v>91</v>
      </c>
      <c r="D67" s="61" t="s">
        <v>103</v>
      </c>
      <c r="E67" s="119"/>
      <c r="F67" s="35">
        <f t="shared" si="1"/>
        <v>122778.1</v>
      </c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83">
        <v>0</v>
      </c>
      <c r="AC67" s="83">
        <f t="shared" ref="AC67:AC69" si="39">AD67+AE67</f>
        <v>122778.1</v>
      </c>
      <c r="AD67" s="83">
        <v>122778.1</v>
      </c>
      <c r="AE67" s="83"/>
      <c r="AF67" s="83"/>
      <c r="AG67" s="81"/>
      <c r="AH67" s="81">
        <f t="shared" si="32"/>
        <v>122778.1</v>
      </c>
      <c r="AI67" s="81"/>
      <c r="AJ67" s="81">
        <f t="shared" si="33"/>
        <v>0</v>
      </c>
      <c r="AK67" s="81"/>
      <c r="AL67" s="81"/>
      <c r="AM67" s="83"/>
      <c r="AN67" s="83"/>
      <c r="AO67" s="83">
        <f t="shared" si="34"/>
        <v>0</v>
      </c>
      <c r="AP67" s="83"/>
      <c r="AQ67" s="83">
        <f t="shared" si="35"/>
        <v>0</v>
      </c>
      <c r="AR67" s="83"/>
      <c r="AS67" s="83"/>
      <c r="AT67" s="83"/>
      <c r="AU67" s="83"/>
      <c r="AV67" s="83">
        <f t="shared" si="36"/>
        <v>0</v>
      </c>
      <c r="AW67" s="83"/>
      <c r="AX67" s="83">
        <f t="shared" si="37"/>
        <v>0</v>
      </c>
      <c r="AY67" s="83"/>
      <c r="AZ67" s="83"/>
      <c r="BA67" s="83"/>
      <c r="BB67" s="83"/>
      <c r="BC67" s="83">
        <f t="shared" si="38"/>
        <v>0</v>
      </c>
      <c r="BD67" s="12"/>
    </row>
    <row r="68" spans="1:56" s="13" customFormat="1" ht="50.1" hidden="1" customHeight="1">
      <c r="A68" s="41" t="s">
        <v>132</v>
      </c>
      <c r="B68" s="38" t="s">
        <v>104</v>
      </c>
      <c r="C68" s="60" t="s">
        <v>91</v>
      </c>
      <c r="D68" s="61" t="s">
        <v>105</v>
      </c>
      <c r="E68" s="119"/>
      <c r="F68" s="35">
        <f t="shared" si="1"/>
        <v>0</v>
      </c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83">
        <v>0</v>
      </c>
      <c r="AC68" s="83">
        <f t="shared" si="39"/>
        <v>0</v>
      </c>
      <c r="AD68" s="83">
        <v>0</v>
      </c>
      <c r="AE68" s="83">
        <v>0</v>
      </c>
      <c r="AF68" s="83">
        <v>0</v>
      </c>
      <c r="AG68" s="81">
        <v>0</v>
      </c>
      <c r="AH68" s="81">
        <f t="shared" si="32"/>
        <v>0</v>
      </c>
      <c r="AI68" s="81"/>
      <c r="AJ68" s="81">
        <f t="shared" si="33"/>
        <v>0</v>
      </c>
      <c r="AK68" s="81"/>
      <c r="AL68" s="81"/>
      <c r="AM68" s="83"/>
      <c r="AN68" s="83"/>
      <c r="AO68" s="83">
        <f t="shared" si="34"/>
        <v>0</v>
      </c>
      <c r="AP68" s="83"/>
      <c r="AQ68" s="83">
        <f t="shared" si="35"/>
        <v>0</v>
      </c>
      <c r="AR68" s="83"/>
      <c r="AS68" s="83"/>
      <c r="AT68" s="83"/>
      <c r="AU68" s="83"/>
      <c r="AV68" s="83">
        <f t="shared" si="36"/>
        <v>0</v>
      </c>
      <c r="AW68" s="83"/>
      <c r="AX68" s="83">
        <f t="shared" si="37"/>
        <v>0</v>
      </c>
      <c r="AY68" s="83"/>
      <c r="AZ68" s="83"/>
      <c r="BA68" s="83"/>
      <c r="BB68" s="83"/>
      <c r="BC68" s="83">
        <f t="shared" si="38"/>
        <v>0</v>
      </c>
      <c r="BD68" s="12"/>
    </row>
    <row r="69" spans="1:56" s="13" customFormat="1" ht="81" hidden="1" customHeight="1">
      <c r="A69" s="41" t="s">
        <v>133</v>
      </c>
      <c r="B69" s="38" t="s">
        <v>124</v>
      </c>
      <c r="C69" s="60" t="s">
        <v>91</v>
      </c>
      <c r="D69" s="61" t="s">
        <v>185</v>
      </c>
      <c r="E69" s="119"/>
      <c r="F69" s="35">
        <f t="shared" si="1"/>
        <v>17113.3</v>
      </c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83">
        <v>0</v>
      </c>
      <c r="AC69" s="83">
        <f t="shared" si="39"/>
        <v>17113.3</v>
      </c>
      <c r="AD69" s="83">
        <v>17113.3</v>
      </c>
      <c r="AE69" s="83">
        <v>0</v>
      </c>
      <c r="AF69" s="83">
        <v>0</v>
      </c>
      <c r="AG69" s="81">
        <v>0</v>
      </c>
      <c r="AH69" s="81">
        <f t="shared" si="32"/>
        <v>17113.3</v>
      </c>
      <c r="AI69" s="81"/>
      <c r="AJ69" s="81">
        <f t="shared" si="33"/>
        <v>0</v>
      </c>
      <c r="AK69" s="81"/>
      <c r="AL69" s="81"/>
      <c r="AM69" s="83"/>
      <c r="AN69" s="83"/>
      <c r="AO69" s="83">
        <f t="shared" si="34"/>
        <v>0</v>
      </c>
      <c r="AP69" s="83"/>
      <c r="AQ69" s="83">
        <f t="shared" si="35"/>
        <v>0</v>
      </c>
      <c r="AR69" s="83"/>
      <c r="AS69" s="83"/>
      <c r="AT69" s="83"/>
      <c r="AU69" s="83"/>
      <c r="AV69" s="83">
        <f t="shared" si="36"/>
        <v>0</v>
      </c>
      <c r="AW69" s="83"/>
      <c r="AX69" s="83">
        <f t="shared" si="37"/>
        <v>0</v>
      </c>
      <c r="AY69" s="83"/>
      <c r="AZ69" s="83"/>
      <c r="BA69" s="83"/>
      <c r="BB69" s="83"/>
      <c r="BC69" s="83">
        <f t="shared" si="38"/>
        <v>0</v>
      </c>
      <c r="BD69" s="12"/>
    </row>
    <row r="70" spans="1:56" s="13" customFormat="1" ht="56.25" hidden="1" customHeight="1">
      <c r="A70" s="41" t="s">
        <v>134</v>
      </c>
      <c r="B70" s="38" t="s">
        <v>119</v>
      </c>
      <c r="C70" s="60" t="s">
        <v>91</v>
      </c>
      <c r="D70" s="61" t="s">
        <v>114</v>
      </c>
      <c r="E70" s="119"/>
      <c r="F70" s="35">
        <f t="shared" si="1"/>
        <v>0</v>
      </c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83">
        <v>0</v>
      </c>
      <c r="AC70" s="83">
        <f>AD70+AE70</f>
        <v>0</v>
      </c>
      <c r="AD70" s="83">
        <v>0</v>
      </c>
      <c r="AE70" s="83">
        <v>0</v>
      </c>
      <c r="AF70" s="83">
        <v>0</v>
      </c>
      <c r="AG70" s="81">
        <v>0</v>
      </c>
      <c r="AH70" s="81">
        <f t="shared" si="32"/>
        <v>0</v>
      </c>
      <c r="AI70" s="81"/>
      <c r="AJ70" s="81">
        <f t="shared" si="33"/>
        <v>0</v>
      </c>
      <c r="AK70" s="81"/>
      <c r="AL70" s="81"/>
      <c r="AM70" s="83"/>
      <c r="AN70" s="83"/>
      <c r="AO70" s="83">
        <f t="shared" si="34"/>
        <v>0</v>
      </c>
      <c r="AP70" s="83"/>
      <c r="AQ70" s="83">
        <f t="shared" si="35"/>
        <v>0</v>
      </c>
      <c r="AR70" s="83"/>
      <c r="AS70" s="83"/>
      <c r="AT70" s="83"/>
      <c r="AU70" s="83"/>
      <c r="AV70" s="83">
        <f t="shared" si="36"/>
        <v>0</v>
      </c>
      <c r="AW70" s="83"/>
      <c r="AX70" s="83">
        <f t="shared" si="37"/>
        <v>0</v>
      </c>
      <c r="AY70" s="83"/>
      <c r="AZ70" s="83"/>
      <c r="BA70" s="83"/>
      <c r="BB70" s="83"/>
      <c r="BC70" s="83">
        <f t="shared" si="38"/>
        <v>0</v>
      </c>
      <c r="BD70" s="12"/>
    </row>
    <row r="71" spans="1:56" s="13" customFormat="1" ht="56.25" hidden="1" customHeight="1">
      <c r="A71" s="41" t="s">
        <v>135</v>
      </c>
      <c r="B71" s="38" t="s">
        <v>125</v>
      </c>
      <c r="C71" s="60" t="s">
        <v>91</v>
      </c>
      <c r="D71" s="61" t="s">
        <v>186</v>
      </c>
      <c r="E71" s="119"/>
      <c r="F71" s="35">
        <f t="shared" si="1"/>
        <v>0</v>
      </c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>
        <v>0</v>
      </c>
      <c r="V71" s="3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83">
        <v>0</v>
      </c>
      <c r="AC71" s="83">
        <f t="shared" ref="AC71:AC74" si="40">AD71+AE71</f>
        <v>0</v>
      </c>
      <c r="AD71" s="83">
        <v>0</v>
      </c>
      <c r="AE71" s="83">
        <v>0</v>
      </c>
      <c r="AF71" s="83">
        <v>0</v>
      </c>
      <c r="AG71" s="81">
        <v>0</v>
      </c>
      <c r="AH71" s="81">
        <f t="shared" si="32"/>
        <v>0</v>
      </c>
      <c r="AI71" s="81"/>
      <c r="AJ71" s="81">
        <f t="shared" si="33"/>
        <v>0</v>
      </c>
      <c r="AK71" s="81"/>
      <c r="AL71" s="81"/>
      <c r="AM71" s="83"/>
      <c r="AN71" s="83"/>
      <c r="AO71" s="83">
        <f t="shared" si="34"/>
        <v>0</v>
      </c>
      <c r="AP71" s="83"/>
      <c r="AQ71" s="83">
        <f t="shared" si="35"/>
        <v>0</v>
      </c>
      <c r="AR71" s="83"/>
      <c r="AS71" s="83"/>
      <c r="AT71" s="83"/>
      <c r="AU71" s="83"/>
      <c r="AV71" s="83">
        <f t="shared" si="36"/>
        <v>0</v>
      </c>
      <c r="AW71" s="83"/>
      <c r="AX71" s="83">
        <f t="shared" si="37"/>
        <v>0</v>
      </c>
      <c r="AY71" s="83"/>
      <c r="AZ71" s="83"/>
      <c r="BA71" s="83"/>
      <c r="BB71" s="83"/>
      <c r="BC71" s="83">
        <f t="shared" si="38"/>
        <v>0</v>
      </c>
      <c r="BD71" s="12"/>
    </row>
    <row r="72" spans="1:56" s="13" customFormat="1" ht="56.25" hidden="1" customHeight="1">
      <c r="A72" s="41" t="s">
        <v>136</v>
      </c>
      <c r="B72" s="38" t="s">
        <v>126</v>
      </c>
      <c r="C72" s="60" t="s">
        <v>91</v>
      </c>
      <c r="D72" s="61" t="s">
        <v>187</v>
      </c>
      <c r="E72" s="119"/>
      <c r="F72" s="35">
        <f t="shared" si="1"/>
        <v>0</v>
      </c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83">
        <v>0</v>
      </c>
      <c r="AC72" s="83">
        <f t="shared" si="40"/>
        <v>0</v>
      </c>
      <c r="AD72" s="83">
        <v>0</v>
      </c>
      <c r="AE72" s="83">
        <v>0</v>
      </c>
      <c r="AF72" s="83">
        <v>0</v>
      </c>
      <c r="AG72" s="81">
        <v>0</v>
      </c>
      <c r="AH72" s="81">
        <f t="shared" si="32"/>
        <v>0</v>
      </c>
      <c r="AI72" s="81"/>
      <c r="AJ72" s="81">
        <f t="shared" si="33"/>
        <v>0</v>
      </c>
      <c r="AK72" s="81"/>
      <c r="AL72" s="81"/>
      <c r="AM72" s="83"/>
      <c r="AN72" s="83"/>
      <c r="AO72" s="83">
        <f t="shared" si="34"/>
        <v>0</v>
      </c>
      <c r="AP72" s="83"/>
      <c r="AQ72" s="83">
        <f t="shared" si="35"/>
        <v>0</v>
      </c>
      <c r="AR72" s="83"/>
      <c r="AS72" s="83"/>
      <c r="AT72" s="83"/>
      <c r="AU72" s="83"/>
      <c r="AV72" s="83">
        <f t="shared" si="36"/>
        <v>0</v>
      </c>
      <c r="AW72" s="83"/>
      <c r="AX72" s="83">
        <f t="shared" si="37"/>
        <v>0</v>
      </c>
      <c r="AY72" s="83"/>
      <c r="AZ72" s="83"/>
      <c r="BA72" s="83"/>
      <c r="BB72" s="83"/>
      <c r="BC72" s="83">
        <f t="shared" si="38"/>
        <v>0</v>
      </c>
      <c r="BD72" s="12"/>
    </row>
    <row r="73" spans="1:56" s="13" customFormat="1" ht="56.25" hidden="1" customHeight="1">
      <c r="A73" s="41"/>
      <c r="B73" s="38" t="s">
        <v>204</v>
      </c>
      <c r="C73" s="60"/>
      <c r="D73" s="61"/>
      <c r="E73" s="119"/>
      <c r="F73" s="35">
        <f t="shared" si="1"/>
        <v>0</v>
      </c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83">
        <v>0</v>
      </c>
      <c r="AC73" s="83"/>
      <c r="AD73" s="83"/>
      <c r="AE73" s="83">
        <v>0</v>
      </c>
      <c r="AF73" s="83">
        <v>0</v>
      </c>
      <c r="AG73" s="81">
        <v>0</v>
      </c>
      <c r="AH73" s="81"/>
      <c r="AI73" s="81"/>
      <c r="AJ73" s="81"/>
      <c r="AK73" s="81"/>
      <c r="AL73" s="81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12"/>
    </row>
    <row r="74" spans="1:56" s="13" customFormat="1" ht="56.25" hidden="1" customHeight="1">
      <c r="A74" s="41" t="s">
        <v>137</v>
      </c>
      <c r="B74" s="38" t="s">
        <v>127</v>
      </c>
      <c r="C74" s="60" t="s">
        <v>91</v>
      </c>
      <c r="D74" s="61" t="s">
        <v>188</v>
      </c>
      <c r="E74" s="119"/>
      <c r="F74" s="35">
        <f t="shared" si="1"/>
        <v>15000</v>
      </c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83">
        <v>0</v>
      </c>
      <c r="AC74" s="83">
        <f t="shared" si="40"/>
        <v>15000</v>
      </c>
      <c r="AD74" s="83">
        <v>15000</v>
      </c>
      <c r="AE74" s="83">
        <v>0</v>
      </c>
      <c r="AF74" s="83">
        <v>0</v>
      </c>
      <c r="AG74" s="81">
        <v>0</v>
      </c>
      <c r="AH74" s="81">
        <f t="shared" si="32"/>
        <v>15000</v>
      </c>
      <c r="AI74" s="81"/>
      <c r="AJ74" s="81">
        <f t="shared" si="33"/>
        <v>0</v>
      </c>
      <c r="AK74" s="81"/>
      <c r="AL74" s="81"/>
      <c r="AM74" s="83"/>
      <c r="AN74" s="83"/>
      <c r="AO74" s="83">
        <f t="shared" si="34"/>
        <v>0</v>
      </c>
      <c r="AP74" s="83"/>
      <c r="AQ74" s="83"/>
      <c r="AR74" s="83"/>
      <c r="AS74" s="83"/>
      <c r="AT74" s="83"/>
      <c r="AU74" s="83"/>
      <c r="AV74" s="83"/>
      <c r="AW74" s="83"/>
      <c r="AX74" s="83"/>
      <c r="AY74" s="83"/>
      <c r="AZ74" s="83"/>
      <c r="BA74" s="83"/>
      <c r="BB74" s="83"/>
      <c r="BC74" s="83"/>
      <c r="BD74" s="12"/>
    </row>
    <row r="75" spans="1:56" s="2" customFormat="1" ht="56.25" customHeight="1">
      <c r="A75" s="42" t="s">
        <v>61</v>
      </c>
      <c r="B75" s="39" t="s">
        <v>47</v>
      </c>
      <c r="C75" s="56" t="s">
        <v>87</v>
      </c>
      <c r="D75" s="57" t="s">
        <v>71</v>
      </c>
      <c r="E75" s="119">
        <f>BC75+AH75+AO75+AV75</f>
        <v>54639</v>
      </c>
      <c r="F75" s="32">
        <f>AA75+AH75+AO75+AV75+T75+M75+BC75</f>
        <v>80130.100000000006</v>
      </c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>
        <f>W75+X75</f>
        <v>25491.1</v>
      </c>
      <c r="W75" s="32">
        <v>25491.1</v>
      </c>
      <c r="X75" s="32"/>
      <c r="Y75" s="32"/>
      <c r="Z75" s="32"/>
      <c r="AA75" s="32">
        <f>U75+V75</f>
        <v>25491.1</v>
      </c>
      <c r="AB75" s="79"/>
      <c r="AC75" s="79">
        <f>AD75+AE75</f>
        <v>27903.9</v>
      </c>
      <c r="AD75" s="79">
        <v>27903.9</v>
      </c>
      <c r="AE75" s="79"/>
      <c r="AF75" s="79"/>
      <c r="AG75" s="79"/>
      <c r="AH75" s="79">
        <f>AB75+AC75</f>
        <v>27903.9</v>
      </c>
      <c r="AI75" s="79">
        <v>10000</v>
      </c>
      <c r="AJ75" s="79">
        <f>AK75+AL75</f>
        <v>14735.1</v>
      </c>
      <c r="AK75" s="79">
        <v>14735.1</v>
      </c>
      <c r="AL75" s="79"/>
      <c r="AM75" s="79"/>
      <c r="AN75" s="79"/>
      <c r="AO75" s="80">
        <f>AI75+AJ75</f>
        <v>24735.1</v>
      </c>
      <c r="AP75" s="80"/>
      <c r="AQ75" s="80">
        <f>AR75+AS75</f>
        <v>1000</v>
      </c>
      <c r="AR75" s="80">
        <v>1000</v>
      </c>
      <c r="AS75" s="80"/>
      <c r="AT75" s="80"/>
      <c r="AU75" s="80"/>
      <c r="AV75" s="80">
        <f>AP75+AQ75</f>
        <v>1000</v>
      </c>
      <c r="AW75" s="80"/>
      <c r="AX75" s="80">
        <f>AY75+AZ75</f>
        <v>1000</v>
      </c>
      <c r="AY75" s="80">
        <v>1000</v>
      </c>
      <c r="AZ75" s="80"/>
      <c r="BA75" s="80"/>
      <c r="BB75" s="80"/>
      <c r="BC75" s="80">
        <f>AW75+AX75</f>
        <v>1000</v>
      </c>
      <c r="BD75" s="9"/>
    </row>
    <row r="76" spans="1:56" s="2" customFormat="1" ht="60.75" customHeight="1">
      <c r="A76" s="42" t="s">
        <v>62</v>
      </c>
      <c r="B76" s="39" t="s">
        <v>128</v>
      </c>
      <c r="C76" s="56" t="s">
        <v>87</v>
      </c>
      <c r="D76" s="57" t="s">
        <v>176</v>
      </c>
      <c r="E76" s="119">
        <f t="shared" si="22"/>
        <v>80784.3</v>
      </c>
      <c r="F76" s="32">
        <f>AA76+AH76+AO76+AV76+T76+M76+BC76</f>
        <v>97667.299999999988</v>
      </c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>
        <f>SUM(U77:U84)</f>
        <v>16883.000000000004</v>
      </c>
      <c r="V76" s="32"/>
      <c r="W76" s="32"/>
      <c r="X76" s="32">
        <f>SUM(X77:X80)</f>
        <v>0</v>
      </c>
      <c r="Y76" s="32">
        <f>SUM(Y77:Y80)</f>
        <v>0</v>
      </c>
      <c r="Z76" s="32">
        <f>SUM(Z77:Z80)</f>
        <v>0</v>
      </c>
      <c r="AA76" s="32">
        <f>U76+X76+Y76+Z76</f>
        <v>16883.000000000004</v>
      </c>
      <c r="AB76" s="79">
        <f>SUM(AB77:AB80)</f>
        <v>19626</v>
      </c>
      <c r="AC76" s="79"/>
      <c r="AD76" s="79"/>
      <c r="AE76" s="79">
        <f>SUM(AE77:AE80)</f>
        <v>0</v>
      </c>
      <c r="AF76" s="79">
        <f>SUM(AF77:AF80)</f>
        <v>0</v>
      </c>
      <c r="AG76" s="79">
        <f>SUM(AG77:AG80)</f>
        <v>0</v>
      </c>
      <c r="AH76" s="79">
        <f>AB76+AE76+AF76+AG76</f>
        <v>19626</v>
      </c>
      <c r="AI76" s="79">
        <f>SUM(AI77:AI84)</f>
        <v>20561.5</v>
      </c>
      <c r="AJ76" s="79"/>
      <c r="AK76" s="79"/>
      <c r="AL76" s="79">
        <f>SUM(AL77:AL80)</f>
        <v>0</v>
      </c>
      <c r="AM76" s="79">
        <f>SUM(AM77:AM80)</f>
        <v>0</v>
      </c>
      <c r="AN76" s="79">
        <f>SUM(AN77:AN80)</f>
        <v>0</v>
      </c>
      <c r="AO76" s="80">
        <f>AI76+AL76+AM76+AN76</f>
        <v>20561.5</v>
      </c>
      <c r="AP76" s="80">
        <f>SUM(AP77:AP80)</f>
        <v>20298.400000000001</v>
      </c>
      <c r="AQ76" s="80"/>
      <c r="AR76" s="80"/>
      <c r="AS76" s="80">
        <f>SUM(AS77:AS80)</f>
        <v>0</v>
      </c>
      <c r="AT76" s="80">
        <f>SUM(AT77:AT80)</f>
        <v>0</v>
      </c>
      <c r="AU76" s="80">
        <f>SUM(AU77:AU80)</f>
        <v>0</v>
      </c>
      <c r="AV76" s="80">
        <f>AP76+AS76+AT76+AU76</f>
        <v>20298.400000000001</v>
      </c>
      <c r="AW76" s="80">
        <f>SUM(AW77:AW80)</f>
        <v>20298.400000000001</v>
      </c>
      <c r="AX76" s="80"/>
      <c r="AY76" s="80"/>
      <c r="AZ76" s="80">
        <f>SUM(AZ77:AZ80)</f>
        <v>0</v>
      </c>
      <c r="BA76" s="80">
        <f>SUM(BA77:BA80)</f>
        <v>0</v>
      </c>
      <c r="BB76" s="80">
        <f>SUM(BB77:BB80)</f>
        <v>0</v>
      </c>
      <c r="BC76" s="80">
        <f>AW76+AZ76+BA76+BB76</f>
        <v>20298.400000000001</v>
      </c>
      <c r="BD76" s="9"/>
    </row>
    <row r="77" spans="1:56" s="2" customFormat="1" ht="50.1" customHeight="1">
      <c r="A77" s="43" t="s">
        <v>63</v>
      </c>
      <c r="B77" s="34" t="s">
        <v>48</v>
      </c>
      <c r="C77" s="58" t="s">
        <v>87</v>
      </c>
      <c r="D77" s="59" t="s">
        <v>72</v>
      </c>
      <c r="E77" s="119">
        <f t="shared" si="22"/>
        <v>33305.4</v>
      </c>
      <c r="F77" s="35">
        <f t="shared" si="1"/>
        <v>38412.5</v>
      </c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>
        <v>5107.1000000000004</v>
      </c>
      <c r="V77" s="35"/>
      <c r="W77" s="35"/>
      <c r="X77" s="35"/>
      <c r="Y77" s="35"/>
      <c r="Z77" s="35"/>
      <c r="AA77" s="35">
        <f t="shared" ref="AA77:AA87" si="41">U77+V77+Y77+Z77</f>
        <v>5107.1000000000004</v>
      </c>
      <c r="AB77" s="81">
        <v>8305.5</v>
      </c>
      <c r="AC77" s="81"/>
      <c r="AD77" s="81"/>
      <c r="AE77" s="81"/>
      <c r="AF77" s="81"/>
      <c r="AG77" s="81"/>
      <c r="AH77" s="81">
        <f t="shared" ref="AH77:AH87" si="42">AB77+AC77+AF77+AG77</f>
        <v>8305.5</v>
      </c>
      <c r="AI77" s="81">
        <v>8305.5</v>
      </c>
      <c r="AJ77" s="81"/>
      <c r="AK77" s="81"/>
      <c r="AL77" s="81"/>
      <c r="AM77" s="81"/>
      <c r="AN77" s="81"/>
      <c r="AO77" s="82">
        <f t="shared" ref="AO77:AO87" si="43">AI77+AJ77+AM77+AN77</f>
        <v>8305.5</v>
      </c>
      <c r="AP77" s="82">
        <v>8347.2000000000007</v>
      </c>
      <c r="AQ77" s="82"/>
      <c r="AR77" s="82"/>
      <c r="AS77" s="82"/>
      <c r="AT77" s="82"/>
      <c r="AU77" s="82"/>
      <c r="AV77" s="82">
        <f t="shared" ref="AV77:AV85" si="44">AP77+AQ77+AT77+AU77</f>
        <v>8347.2000000000007</v>
      </c>
      <c r="AW77" s="82">
        <v>8347.2000000000007</v>
      </c>
      <c r="AX77" s="82"/>
      <c r="AY77" s="82"/>
      <c r="AZ77" s="82"/>
      <c r="BA77" s="82"/>
      <c r="BB77" s="82"/>
      <c r="BC77" s="82">
        <f t="shared" ref="BC77:BC85" si="45">AW77+AX77+BA77+BB77</f>
        <v>8347.2000000000007</v>
      </c>
      <c r="BD77" s="9"/>
    </row>
    <row r="78" spans="1:56" s="2" customFormat="1" ht="55.5" customHeight="1">
      <c r="A78" s="43" t="s">
        <v>64</v>
      </c>
      <c r="B78" s="34" t="s">
        <v>49</v>
      </c>
      <c r="C78" s="58" t="s">
        <v>87</v>
      </c>
      <c r="D78" s="59" t="s">
        <v>73</v>
      </c>
      <c r="E78" s="119">
        <f t="shared" si="22"/>
        <v>16374.2</v>
      </c>
      <c r="F78" s="35">
        <f t="shared" si="1"/>
        <v>18746.2</v>
      </c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>
        <v>2372</v>
      </c>
      <c r="V78" s="35"/>
      <c r="W78" s="35"/>
      <c r="X78" s="35"/>
      <c r="Y78" s="35"/>
      <c r="Z78" s="35"/>
      <c r="AA78" s="35">
        <f t="shared" si="41"/>
        <v>2372</v>
      </c>
      <c r="AB78" s="81">
        <v>3942.8</v>
      </c>
      <c r="AC78" s="81"/>
      <c r="AD78" s="81"/>
      <c r="AE78" s="81"/>
      <c r="AF78" s="81"/>
      <c r="AG78" s="81"/>
      <c r="AH78" s="81">
        <f t="shared" si="42"/>
        <v>3942.8</v>
      </c>
      <c r="AI78" s="81">
        <v>3942.8</v>
      </c>
      <c r="AJ78" s="81"/>
      <c r="AK78" s="81"/>
      <c r="AL78" s="81"/>
      <c r="AM78" s="81"/>
      <c r="AN78" s="81"/>
      <c r="AO78" s="82">
        <f t="shared" si="43"/>
        <v>3942.8</v>
      </c>
      <c r="AP78" s="82">
        <v>4244.3</v>
      </c>
      <c r="AQ78" s="82"/>
      <c r="AR78" s="82"/>
      <c r="AS78" s="82"/>
      <c r="AT78" s="82"/>
      <c r="AU78" s="82"/>
      <c r="AV78" s="82">
        <f t="shared" si="44"/>
        <v>4244.3</v>
      </c>
      <c r="AW78" s="82">
        <v>4244.3</v>
      </c>
      <c r="AX78" s="82"/>
      <c r="AY78" s="82"/>
      <c r="AZ78" s="82"/>
      <c r="BA78" s="82"/>
      <c r="BB78" s="82"/>
      <c r="BC78" s="82">
        <f t="shared" si="45"/>
        <v>4244.3</v>
      </c>
      <c r="BD78" s="9"/>
    </row>
    <row r="79" spans="1:56" s="2" customFormat="1" ht="50.1" customHeight="1">
      <c r="A79" s="43" t="s">
        <v>138</v>
      </c>
      <c r="B79" s="34" t="s">
        <v>50</v>
      </c>
      <c r="C79" s="58" t="s">
        <v>87</v>
      </c>
      <c r="D79" s="59" t="s">
        <v>74</v>
      </c>
      <c r="E79" s="119">
        <f t="shared" si="22"/>
        <v>20364.199999999997</v>
      </c>
      <c r="F79" s="35">
        <f t="shared" si="1"/>
        <v>21228.899999999998</v>
      </c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>
        <v>864.7</v>
      </c>
      <c r="V79" s="35"/>
      <c r="W79" s="35"/>
      <c r="X79" s="35"/>
      <c r="Y79" s="35"/>
      <c r="Z79" s="35"/>
      <c r="AA79" s="35">
        <f t="shared" si="41"/>
        <v>864.7</v>
      </c>
      <c r="AB79" s="81">
        <v>5052.2</v>
      </c>
      <c r="AC79" s="81"/>
      <c r="AD79" s="81"/>
      <c r="AE79" s="81"/>
      <c r="AF79" s="81"/>
      <c r="AG79" s="81"/>
      <c r="AH79" s="81">
        <f t="shared" si="42"/>
        <v>5052.2</v>
      </c>
      <c r="AI79" s="81">
        <v>5052.2</v>
      </c>
      <c r="AJ79" s="81"/>
      <c r="AK79" s="81"/>
      <c r="AL79" s="81"/>
      <c r="AM79" s="81"/>
      <c r="AN79" s="81"/>
      <c r="AO79" s="82">
        <f t="shared" si="43"/>
        <v>5052.2</v>
      </c>
      <c r="AP79" s="82">
        <v>5129.8999999999996</v>
      </c>
      <c r="AQ79" s="82"/>
      <c r="AR79" s="82"/>
      <c r="AS79" s="82"/>
      <c r="AT79" s="82"/>
      <c r="AU79" s="82"/>
      <c r="AV79" s="82">
        <f t="shared" si="44"/>
        <v>5129.8999999999996</v>
      </c>
      <c r="AW79" s="82">
        <v>5129.8999999999996</v>
      </c>
      <c r="AX79" s="82"/>
      <c r="AY79" s="82"/>
      <c r="AZ79" s="82"/>
      <c r="BA79" s="82"/>
      <c r="BB79" s="82"/>
      <c r="BC79" s="82">
        <f t="shared" si="45"/>
        <v>5129.8999999999996</v>
      </c>
      <c r="BD79" s="9"/>
    </row>
    <row r="80" spans="1:56" s="2" customFormat="1" ht="50.1" customHeight="1">
      <c r="A80" s="43" t="s">
        <v>139</v>
      </c>
      <c r="B80" s="34" t="s">
        <v>51</v>
      </c>
      <c r="C80" s="58" t="s">
        <v>87</v>
      </c>
      <c r="D80" s="59" t="s">
        <v>75</v>
      </c>
      <c r="E80" s="119">
        <f t="shared" si="22"/>
        <v>10190.5</v>
      </c>
      <c r="F80" s="35">
        <f t="shared" si="1"/>
        <v>12558.3</v>
      </c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>
        <v>2367.8000000000002</v>
      </c>
      <c r="V80" s="35"/>
      <c r="W80" s="35"/>
      <c r="X80" s="35"/>
      <c r="Y80" s="35"/>
      <c r="Z80" s="35"/>
      <c r="AA80" s="35">
        <f t="shared" si="41"/>
        <v>2367.8000000000002</v>
      </c>
      <c r="AB80" s="81">
        <v>2325.5</v>
      </c>
      <c r="AC80" s="81"/>
      <c r="AD80" s="81"/>
      <c r="AE80" s="81"/>
      <c r="AF80" s="81"/>
      <c r="AG80" s="81"/>
      <c r="AH80" s="81">
        <f t="shared" si="42"/>
        <v>2325.5</v>
      </c>
      <c r="AI80" s="81">
        <v>2711</v>
      </c>
      <c r="AJ80" s="81"/>
      <c r="AK80" s="81"/>
      <c r="AL80" s="81"/>
      <c r="AM80" s="81"/>
      <c r="AN80" s="81"/>
      <c r="AO80" s="82">
        <f t="shared" si="43"/>
        <v>2711</v>
      </c>
      <c r="AP80" s="82">
        <v>2577</v>
      </c>
      <c r="AQ80" s="82"/>
      <c r="AR80" s="82"/>
      <c r="AS80" s="82"/>
      <c r="AT80" s="82"/>
      <c r="AU80" s="82"/>
      <c r="AV80" s="82">
        <f t="shared" si="44"/>
        <v>2577</v>
      </c>
      <c r="AW80" s="82">
        <v>2577</v>
      </c>
      <c r="AX80" s="82"/>
      <c r="AY80" s="82"/>
      <c r="AZ80" s="82"/>
      <c r="BA80" s="82"/>
      <c r="BB80" s="82"/>
      <c r="BC80" s="82">
        <f t="shared" si="45"/>
        <v>2577</v>
      </c>
      <c r="BD80" s="9"/>
    </row>
    <row r="81" spans="1:56" s="13" customFormat="1" ht="50.1" hidden="1" customHeight="1">
      <c r="A81" s="41" t="s">
        <v>163</v>
      </c>
      <c r="B81" s="38" t="s">
        <v>156</v>
      </c>
      <c r="C81" s="60" t="s">
        <v>87</v>
      </c>
      <c r="D81" s="61" t="s">
        <v>159</v>
      </c>
      <c r="E81" s="119">
        <f t="shared" si="22"/>
        <v>0</v>
      </c>
      <c r="F81" s="35">
        <f t="shared" si="1"/>
        <v>1316.5</v>
      </c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>
        <v>1316.5</v>
      </c>
      <c r="V81" s="35"/>
      <c r="W81" s="35"/>
      <c r="X81" s="35"/>
      <c r="Y81" s="35"/>
      <c r="Z81" s="35"/>
      <c r="AA81" s="35">
        <f t="shared" si="41"/>
        <v>1316.5</v>
      </c>
      <c r="AB81" s="83"/>
      <c r="AC81" s="83"/>
      <c r="AD81" s="83"/>
      <c r="AE81" s="83"/>
      <c r="AF81" s="83"/>
      <c r="AG81" s="83"/>
      <c r="AH81" s="83">
        <f t="shared" si="42"/>
        <v>0</v>
      </c>
      <c r="AI81" s="83"/>
      <c r="AJ81" s="83"/>
      <c r="AK81" s="83"/>
      <c r="AL81" s="83"/>
      <c r="AM81" s="83"/>
      <c r="AN81" s="83"/>
      <c r="AO81" s="83">
        <f t="shared" si="43"/>
        <v>0</v>
      </c>
      <c r="AP81" s="83"/>
      <c r="AQ81" s="83"/>
      <c r="AR81" s="83"/>
      <c r="AS81" s="83"/>
      <c r="AT81" s="83"/>
      <c r="AU81" s="83"/>
      <c r="AV81" s="83"/>
      <c r="AW81" s="83"/>
      <c r="AX81" s="83"/>
      <c r="AY81" s="83"/>
      <c r="AZ81" s="83"/>
      <c r="BA81" s="83"/>
      <c r="BB81" s="83"/>
      <c r="BC81" s="82">
        <f t="shared" si="45"/>
        <v>0</v>
      </c>
      <c r="BD81" s="12"/>
    </row>
    <row r="82" spans="1:56" s="13" customFormat="1" ht="50.1" hidden="1" customHeight="1">
      <c r="A82" s="41" t="s">
        <v>164</v>
      </c>
      <c r="B82" s="38" t="s">
        <v>157</v>
      </c>
      <c r="C82" s="60" t="s">
        <v>87</v>
      </c>
      <c r="D82" s="61" t="s">
        <v>160</v>
      </c>
      <c r="E82" s="119">
        <f t="shared" si="22"/>
        <v>0</v>
      </c>
      <c r="F82" s="35">
        <f t="shared" si="1"/>
        <v>3755.2</v>
      </c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>
        <v>3755.2</v>
      </c>
      <c r="V82" s="35"/>
      <c r="W82" s="35"/>
      <c r="X82" s="35"/>
      <c r="Y82" s="35"/>
      <c r="Z82" s="35"/>
      <c r="AA82" s="35">
        <f t="shared" si="41"/>
        <v>3755.2</v>
      </c>
      <c r="AB82" s="83"/>
      <c r="AC82" s="83"/>
      <c r="AD82" s="83"/>
      <c r="AE82" s="83"/>
      <c r="AF82" s="83"/>
      <c r="AG82" s="83"/>
      <c r="AH82" s="83">
        <f t="shared" si="42"/>
        <v>0</v>
      </c>
      <c r="AI82" s="83"/>
      <c r="AJ82" s="83"/>
      <c r="AK82" s="83"/>
      <c r="AL82" s="83"/>
      <c r="AM82" s="83"/>
      <c r="AN82" s="83"/>
      <c r="AO82" s="83">
        <f t="shared" si="43"/>
        <v>0</v>
      </c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2">
        <f t="shared" si="45"/>
        <v>0</v>
      </c>
      <c r="BD82" s="12"/>
    </row>
    <row r="83" spans="1:56" s="13" customFormat="1" ht="50.1" hidden="1" customHeight="1">
      <c r="A83" s="41" t="s">
        <v>165</v>
      </c>
      <c r="B83" s="38" t="s">
        <v>158</v>
      </c>
      <c r="C83" s="60" t="s">
        <v>87</v>
      </c>
      <c r="D83" s="61" t="s">
        <v>161</v>
      </c>
      <c r="E83" s="119">
        <f t="shared" si="22"/>
        <v>0</v>
      </c>
      <c r="F83" s="35">
        <f t="shared" si="1"/>
        <v>5.7</v>
      </c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>
        <v>5.7</v>
      </c>
      <c r="V83" s="35"/>
      <c r="W83" s="35"/>
      <c r="X83" s="35"/>
      <c r="Y83" s="35"/>
      <c r="Z83" s="35"/>
      <c r="AA83" s="35">
        <f t="shared" si="41"/>
        <v>5.7</v>
      </c>
      <c r="AB83" s="83"/>
      <c r="AC83" s="83"/>
      <c r="AD83" s="83"/>
      <c r="AE83" s="83"/>
      <c r="AF83" s="83"/>
      <c r="AG83" s="83"/>
      <c r="AH83" s="83">
        <f t="shared" si="42"/>
        <v>0</v>
      </c>
      <c r="AI83" s="83"/>
      <c r="AJ83" s="83"/>
      <c r="AK83" s="83"/>
      <c r="AL83" s="83"/>
      <c r="AM83" s="83"/>
      <c r="AN83" s="83"/>
      <c r="AO83" s="83">
        <f t="shared" si="43"/>
        <v>0</v>
      </c>
      <c r="AP83" s="83"/>
      <c r="AQ83" s="83"/>
      <c r="AR83" s="83"/>
      <c r="AS83" s="83"/>
      <c r="AT83" s="83"/>
      <c r="AU83" s="83"/>
      <c r="AV83" s="83"/>
      <c r="AW83" s="83"/>
      <c r="AX83" s="83"/>
      <c r="AY83" s="83"/>
      <c r="AZ83" s="83"/>
      <c r="BA83" s="83"/>
      <c r="BB83" s="83"/>
      <c r="BC83" s="82">
        <f t="shared" si="45"/>
        <v>0</v>
      </c>
      <c r="BD83" s="12"/>
    </row>
    <row r="84" spans="1:56" s="2" customFormat="1" ht="50.1" customHeight="1">
      <c r="A84" s="43" t="s">
        <v>166</v>
      </c>
      <c r="B84" s="34" t="s">
        <v>232</v>
      </c>
      <c r="C84" s="58" t="s">
        <v>87</v>
      </c>
      <c r="D84" s="59" t="s">
        <v>162</v>
      </c>
      <c r="E84" s="119">
        <f t="shared" si="22"/>
        <v>550</v>
      </c>
      <c r="F84" s="35">
        <f t="shared" ref="F84:F89" si="46">AA84+AH84+AO84+AV84+T84+M84+BC84</f>
        <v>1644</v>
      </c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>
        <v>1094</v>
      </c>
      <c r="V84" s="35"/>
      <c r="W84" s="35"/>
      <c r="X84" s="35"/>
      <c r="Y84" s="35"/>
      <c r="Z84" s="35"/>
      <c r="AA84" s="35">
        <f t="shared" si="41"/>
        <v>1094</v>
      </c>
      <c r="AB84" s="81"/>
      <c r="AC84" s="81"/>
      <c r="AD84" s="81"/>
      <c r="AE84" s="81"/>
      <c r="AF84" s="81"/>
      <c r="AG84" s="81"/>
      <c r="AH84" s="81">
        <f t="shared" si="42"/>
        <v>0</v>
      </c>
      <c r="AI84" s="81">
        <v>550</v>
      </c>
      <c r="AJ84" s="81"/>
      <c r="AK84" s="81"/>
      <c r="AL84" s="81"/>
      <c r="AM84" s="81"/>
      <c r="AN84" s="81"/>
      <c r="AO84" s="82">
        <f t="shared" si="43"/>
        <v>550</v>
      </c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>
        <f t="shared" si="45"/>
        <v>0</v>
      </c>
      <c r="BD84" s="9"/>
    </row>
    <row r="85" spans="1:56" s="2" customFormat="1" ht="56.25" customHeight="1">
      <c r="A85" s="42" t="s">
        <v>65</v>
      </c>
      <c r="B85" s="39" t="s">
        <v>52</v>
      </c>
      <c r="C85" s="56" t="s">
        <v>87</v>
      </c>
      <c r="D85" s="57" t="s">
        <v>177</v>
      </c>
      <c r="E85" s="119">
        <f t="shared" si="22"/>
        <v>413636.3</v>
      </c>
      <c r="F85" s="32">
        <f>AA85+AH85+AO85+AV85+T85+M85+BC85</f>
        <v>508004.69999999995</v>
      </c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>
        <f>U86</f>
        <v>0</v>
      </c>
      <c r="V85" s="32">
        <f t="shared" ref="V85:V89" si="47">W85+X85</f>
        <v>93539.7</v>
      </c>
      <c r="W85" s="32">
        <f>SUM(W86:W87)</f>
        <v>93539.7</v>
      </c>
      <c r="X85" s="32">
        <f t="shared" ref="X85:Y85" si="48">SUM(X86:X87)</f>
        <v>0</v>
      </c>
      <c r="Y85" s="32">
        <f t="shared" si="48"/>
        <v>828.7</v>
      </c>
      <c r="Z85" s="32"/>
      <c r="AA85" s="32">
        <f t="shared" si="41"/>
        <v>94368.4</v>
      </c>
      <c r="AB85" s="79">
        <f>AB86</f>
        <v>0</v>
      </c>
      <c r="AC85" s="79">
        <f t="shared" ref="AC85:AC92" si="49">AD85+AE85</f>
        <v>99006.7</v>
      </c>
      <c r="AD85" s="79">
        <f>SUM(AD86:AD87)</f>
        <v>99006.7</v>
      </c>
      <c r="AE85" s="79">
        <f>SUM(AE86:AE87)</f>
        <v>0</v>
      </c>
      <c r="AF85" s="79">
        <f>AF86</f>
        <v>662.6</v>
      </c>
      <c r="AG85" s="79"/>
      <c r="AH85" s="79">
        <f t="shared" si="42"/>
        <v>99669.3</v>
      </c>
      <c r="AI85" s="79">
        <f>AI86</f>
        <v>0</v>
      </c>
      <c r="AJ85" s="79">
        <f t="shared" ref="AJ85:AJ93" si="50">AK85+AL85</f>
        <v>105133.9</v>
      </c>
      <c r="AK85" s="79">
        <f>SUM(AK86:AK87)</f>
        <v>105133.9</v>
      </c>
      <c r="AL85" s="79">
        <f>SUM(AL86:AL87)</f>
        <v>0</v>
      </c>
      <c r="AM85" s="79"/>
      <c r="AN85" s="79"/>
      <c r="AO85" s="80">
        <f t="shared" si="43"/>
        <v>105133.9</v>
      </c>
      <c r="AP85" s="80">
        <f>AP86</f>
        <v>0</v>
      </c>
      <c r="AQ85" s="80">
        <f t="shared" ref="AQ85:AQ91" si="51">AR85+AS85</f>
        <v>103653.2</v>
      </c>
      <c r="AR85" s="80">
        <f>SUM(AR86:AR87)</f>
        <v>103653.2</v>
      </c>
      <c r="AS85" s="80">
        <f>SUM(AS86:AS87)</f>
        <v>0</v>
      </c>
      <c r="AT85" s="80"/>
      <c r="AU85" s="80"/>
      <c r="AV85" s="80">
        <f t="shared" si="44"/>
        <v>103653.2</v>
      </c>
      <c r="AW85" s="80">
        <f>AW86</f>
        <v>0</v>
      </c>
      <c r="AX85" s="80">
        <f t="shared" ref="AX85:AX91" si="52">AY85+AZ85</f>
        <v>105179.9</v>
      </c>
      <c r="AY85" s="80">
        <f>SUM(AY86:AY87)</f>
        <v>105179.9</v>
      </c>
      <c r="AZ85" s="80">
        <f>SUM(AZ86:AZ87)</f>
        <v>0</v>
      </c>
      <c r="BA85" s="80"/>
      <c r="BB85" s="80"/>
      <c r="BC85" s="80">
        <f t="shared" si="45"/>
        <v>105179.9</v>
      </c>
      <c r="BD85" s="9"/>
    </row>
    <row r="86" spans="1:56" s="2" customFormat="1" ht="68.25" customHeight="1">
      <c r="A86" s="43" t="s">
        <v>66</v>
      </c>
      <c r="B86" s="44" t="s">
        <v>53</v>
      </c>
      <c r="C86" s="58" t="s">
        <v>88</v>
      </c>
      <c r="D86" s="59" t="s">
        <v>76</v>
      </c>
      <c r="E86" s="119">
        <f t="shared" si="22"/>
        <v>399117.8</v>
      </c>
      <c r="F86" s="35">
        <f t="shared" si="46"/>
        <v>490385.8</v>
      </c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>
        <f t="shared" si="47"/>
        <v>90439.3</v>
      </c>
      <c r="W86" s="35">
        <f>88980.6+1358.7+100</f>
        <v>90439.3</v>
      </c>
      <c r="X86" s="35"/>
      <c r="Y86" s="35">
        <v>828.7</v>
      </c>
      <c r="Z86" s="35"/>
      <c r="AA86" s="35">
        <f t="shared" si="41"/>
        <v>91268</v>
      </c>
      <c r="AB86" s="81"/>
      <c r="AC86" s="81">
        <f t="shared" si="49"/>
        <v>95398.9</v>
      </c>
      <c r="AD86" s="81">
        <v>95398.9</v>
      </c>
      <c r="AE86" s="81"/>
      <c r="AF86" s="81">
        <v>662.6</v>
      </c>
      <c r="AG86" s="81"/>
      <c r="AH86" s="81">
        <f t="shared" si="42"/>
        <v>96061.5</v>
      </c>
      <c r="AI86" s="81"/>
      <c r="AJ86" s="81">
        <f t="shared" si="50"/>
        <v>101497</v>
      </c>
      <c r="AK86" s="81">
        <v>101497</v>
      </c>
      <c r="AL86" s="81"/>
      <c r="AM86" s="81"/>
      <c r="AN86" s="81"/>
      <c r="AO86" s="82">
        <f>AI86+AJ86+AM86+AN86</f>
        <v>101497</v>
      </c>
      <c r="AP86" s="82"/>
      <c r="AQ86" s="82">
        <f t="shared" si="51"/>
        <v>100016.3</v>
      </c>
      <c r="AR86" s="82">
        <v>100016.3</v>
      </c>
      <c r="AS86" s="82"/>
      <c r="AT86" s="82"/>
      <c r="AU86" s="82"/>
      <c r="AV86" s="82">
        <f>AP86+AQ86+AT86+AU86</f>
        <v>100016.3</v>
      </c>
      <c r="AW86" s="82"/>
      <c r="AX86" s="82">
        <f t="shared" si="52"/>
        <v>101543</v>
      </c>
      <c r="AY86" s="82">
        <v>101543</v>
      </c>
      <c r="AZ86" s="82"/>
      <c r="BA86" s="82"/>
      <c r="BB86" s="82"/>
      <c r="BC86" s="82">
        <f>AW86+AX86+BA86+BB86</f>
        <v>101543</v>
      </c>
      <c r="BD86" s="9"/>
    </row>
    <row r="87" spans="1:56" s="2" customFormat="1" ht="50.1" customHeight="1">
      <c r="A87" s="43" t="s">
        <v>67</v>
      </c>
      <c r="B87" s="44" t="s">
        <v>14</v>
      </c>
      <c r="C87" s="58" t="s">
        <v>88</v>
      </c>
      <c r="D87" s="59" t="s">
        <v>77</v>
      </c>
      <c r="E87" s="119">
        <f t="shared" si="22"/>
        <v>14518.5</v>
      </c>
      <c r="F87" s="35">
        <f t="shared" si="46"/>
        <v>17618.900000000001</v>
      </c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>
        <f t="shared" si="47"/>
        <v>3100.4</v>
      </c>
      <c r="W87" s="35">
        <v>3100.4</v>
      </c>
      <c r="X87" s="35"/>
      <c r="Y87" s="35"/>
      <c r="Z87" s="35"/>
      <c r="AA87" s="35">
        <f t="shared" si="41"/>
        <v>3100.4</v>
      </c>
      <c r="AB87" s="81"/>
      <c r="AC87" s="81">
        <f t="shared" si="49"/>
        <v>3607.8</v>
      </c>
      <c r="AD87" s="81">
        <v>3607.8</v>
      </c>
      <c r="AE87" s="81"/>
      <c r="AF87" s="81"/>
      <c r="AG87" s="81"/>
      <c r="AH87" s="81">
        <f t="shared" si="42"/>
        <v>3607.8</v>
      </c>
      <c r="AI87" s="81"/>
      <c r="AJ87" s="81">
        <f t="shared" si="50"/>
        <v>3636.9</v>
      </c>
      <c r="AK87" s="81">
        <v>3636.9</v>
      </c>
      <c r="AL87" s="81"/>
      <c r="AM87" s="81"/>
      <c r="AN87" s="81"/>
      <c r="AO87" s="82">
        <f t="shared" si="43"/>
        <v>3636.9</v>
      </c>
      <c r="AP87" s="82"/>
      <c r="AQ87" s="82">
        <f t="shared" si="51"/>
        <v>3636.9</v>
      </c>
      <c r="AR87" s="82">
        <v>3636.9</v>
      </c>
      <c r="AS87" s="82"/>
      <c r="AT87" s="82"/>
      <c r="AU87" s="82"/>
      <c r="AV87" s="82">
        <f t="shared" ref="AV87:AV88" si="53">AP87+AQ87+AT87+AU87</f>
        <v>3636.9</v>
      </c>
      <c r="AW87" s="82"/>
      <c r="AX87" s="82">
        <f t="shared" si="52"/>
        <v>3636.9</v>
      </c>
      <c r="AY87" s="82">
        <v>3636.9</v>
      </c>
      <c r="AZ87" s="82"/>
      <c r="BA87" s="82"/>
      <c r="BB87" s="82"/>
      <c r="BC87" s="82">
        <f t="shared" ref="BC87:BC88" si="54">AW87+AX87+BA87+BB87</f>
        <v>3636.9</v>
      </c>
      <c r="BD87" s="9"/>
    </row>
    <row r="88" spans="1:56" s="99" customFormat="1" ht="72.75" customHeight="1">
      <c r="A88" s="116" t="s">
        <v>140</v>
      </c>
      <c r="B88" s="117" t="s">
        <v>82</v>
      </c>
      <c r="C88" s="110" t="s">
        <v>87</v>
      </c>
      <c r="D88" s="118" t="s">
        <v>178</v>
      </c>
      <c r="E88" s="119">
        <f t="shared" si="22"/>
        <v>57175.799999999996</v>
      </c>
      <c r="F88" s="119">
        <f>AA88+AH88+AO88+AV88+T88+M88+BC88</f>
        <v>57575.799999999996</v>
      </c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>
        <f>SUM(U89:U89)</f>
        <v>0</v>
      </c>
      <c r="V88" s="119">
        <f t="shared" si="47"/>
        <v>400</v>
      </c>
      <c r="W88" s="119">
        <f>W89</f>
        <v>400</v>
      </c>
      <c r="X88" s="119"/>
      <c r="Y88" s="119">
        <f>SUM(Y89:Y89)</f>
        <v>0</v>
      </c>
      <c r="Z88" s="119">
        <f>SUM(Z89:Z89)</f>
        <v>0</v>
      </c>
      <c r="AA88" s="119">
        <f>U88+V88+Y88+Z88</f>
        <v>400</v>
      </c>
      <c r="AB88" s="79">
        <f>SUM(AB89:AB89)</f>
        <v>0</v>
      </c>
      <c r="AC88" s="79">
        <f t="shared" si="49"/>
        <v>5489.1</v>
      </c>
      <c r="AD88" s="79">
        <v>5489.1</v>
      </c>
      <c r="AE88" s="79"/>
      <c r="AF88" s="79">
        <f>SUM(AF89:AF89)</f>
        <v>0</v>
      </c>
      <c r="AG88" s="79">
        <f>SUM(AG89:AG89)</f>
        <v>0</v>
      </c>
      <c r="AH88" s="79">
        <f>AB88+AC88</f>
        <v>5489.1</v>
      </c>
      <c r="AI88" s="79"/>
      <c r="AJ88" s="79">
        <f t="shared" si="50"/>
        <v>46786.7</v>
      </c>
      <c r="AK88" s="79">
        <f>5700+41086.7</f>
        <v>46786.7</v>
      </c>
      <c r="AL88" s="79"/>
      <c r="AM88" s="79">
        <f>SUM(AM89:AM89)</f>
        <v>0</v>
      </c>
      <c r="AN88" s="79">
        <f>SUM(AN89:AN89)</f>
        <v>0</v>
      </c>
      <c r="AO88" s="79">
        <f>AI88+AJ88+AM88+AN88</f>
        <v>46786.7</v>
      </c>
      <c r="AP88" s="79">
        <f>SUM(AP89:AP89)</f>
        <v>0</v>
      </c>
      <c r="AQ88" s="79">
        <f t="shared" si="51"/>
        <v>2450</v>
      </c>
      <c r="AR88" s="79">
        <v>2450</v>
      </c>
      <c r="AS88" s="79"/>
      <c r="AT88" s="79">
        <f>SUM(AT89:AT89)</f>
        <v>0</v>
      </c>
      <c r="AU88" s="79">
        <f>SUM(AU89:AU89)</f>
        <v>0</v>
      </c>
      <c r="AV88" s="79">
        <f t="shared" si="53"/>
        <v>2450</v>
      </c>
      <c r="AW88" s="79">
        <f>SUM(AW89:AW89)</f>
        <v>0</v>
      </c>
      <c r="AX88" s="79">
        <f t="shared" si="52"/>
        <v>2450</v>
      </c>
      <c r="AY88" s="79">
        <v>2450</v>
      </c>
      <c r="AZ88" s="79"/>
      <c r="BA88" s="79">
        <f>SUM(BA89:BA89)</f>
        <v>0</v>
      </c>
      <c r="BB88" s="79">
        <f>SUM(BB89:BB89)</f>
        <v>0</v>
      </c>
      <c r="BC88" s="79">
        <f t="shared" si="54"/>
        <v>2450</v>
      </c>
      <c r="BD88" s="98"/>
    </row>
    <row r="89" spans="1:56" s="11" customFormat="1" ht="127.5" customHeight="1">
      <c r="A89" s="45" t="s">
        <v>141</v>
      </c>
      <c r="B89" s="46" t="s">
        <v>262</v>
      </c>
      <c r="C89" s="65" t="s">
        <v>88</v>
      </c>
      <c r="D89" s="66" t="s">
        <v>78</v>
      </c>
      <c r="E89" s="119">
        <f t="shared" si="22"/>
        <v>5489.1</v>
      </c>
      <c r="F89" s="36">
        <f t="shared" si="46"/>
        <v>5889.1</v>
      </c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>
        <f t="shared" si="47"/>
        <v>400</v>
      </c>
      <c r="W89" s="36">
        <f>500-100</f>
        <v>400</v>
      </c>
      <c r="X89" s="36"/>
      <c r="Y89" s="36"/>
      <c r="Z89" s="36"/>
      <c r="AA89" s="36">
        <f>U89+V89</f>
        <v>400</v>
      </c>
      <c r="AB89" s="81"/>
      <c r="AC89" s="81">
        <f t="shared" si="49"/>
        <v>5489.1</v>
      </c>
      <c r="AD89" s="81">
        <v>5489.1</v>
      </c>
      <c r="AE89" s="81"/>
      <c r="AF89" s="81"/>
      <c r="AG89" s="81"/>
      <c r="AH89" s="81">
        <f>AB89+AC89</f>
        <v>5489.1</v>
      </c>
      <c r="AI89" s="81"/>
      <c r="AJ89" s="81">
        <f t="shared" si="50"/>
        <v>0</v>
      </c>
      <c r="AK89" s="81"/>
      <c r="AL89" s="81"/>
      <c r="AM89" s="81"/>
      <c r="AN89" s="81"/>
      <c r="AO89" s="81">
        <f>AI89+AJ89</f>
        <v>0</v>
      </c>
      <c r="AP89" s="81"/>
      <c r="AQ89" s="81">
        <f t="shared" si="51"/>
        <v>0</v>
      </c>
      <c r="AR89" s="81"/>
      <c r="AS89" s="81"/>
      <c r="AT89" s="81"/>
      <c r="AU89" s="81"/>
      <c r="AV89" s="81">
        <f>AP89+AQ89</f>
        <v>0</v>
      </c>
      <c r="AW89" s="81"/>
      <c r="AX89" s="81">
        <f t="shared" si="52"/>
        <v>0</v>
      </c>
      <c r="AY89" s="81"/>
      <c r="AZ89" s="81"/>
      <c r="BA89" s="81"/>
      <c r="BB89" s="81"/>
      <c r="BC89" s="81">
        <f>AW89+AX89</f>
        <v>0</v>
      </c>
      <c r="BD89" s="4"/>
    </row>
    <row r="90" spans="1:56" s="11" customFormat="1" ht="99.75" customHeight="1">
      <c r="A90" s="116">
        <v>2</v>
      </c>
      <c r="B90" s="123" t="s">
        <v>229</v>
      </c>
      <c r="C90" s="124" t="s">
        <v>87</v>
      </c>
      <c r="D90" s="118" t="s">
        <v>80</v>
      </c>
      <c r="E90" s="119">
        <f t="shared" si="22"/>
        <v>44043.5</v>
      </c>
      <c r="F90" s="119">
        <f>M90+T90+AA90+AH90+AO90+AV90+BC90</f>
        <v>117966.5</v>
      </c>
      <c r="G90" s="119"/>
      <c r="H90" s="119">
        <v>21800</v>
      </c>
      <c r="I90" s="119">
        <v>21800</v>
      </c>
      <c r="J90" s="119"/>
      <c r="K90" s="119"/>
      <c r="L90" s="119"/>
      <c r="M90" s="119">
        <v>21800</v>
      </c>
      <c r="N90" s="119">
        <v>0</v>
      </c>
      <c r="O90" s="119">
        <v>21717.9</v>
      </c>
      <c r="P90" s="119">
        <v>21717.9</v>
      </c>
      <c r="Q90" s="119"/>
      <c r="R90" s="119">
        <v>0</v>
      </c>
      <c r="S90" s="119">
        <v>0</v>
      </c>
      <c r="T90" s="119">
        <v>21717.9</v>
      </c>
      <c r="U90" s="119">
        <f>SUM(U91:U91)</f>
        <v>0</v>
      </c>
      <c r="V90" s="119">
        <f>W90+X90</f>
        <v>30405.1</v>
      </c>
      <c r="W90" s="119">
        <f>W91+W93</f>
        <v>30405.1</v>
      </c>
      <c r="X90" s="119">
        <f>SUM(X91:X91)</f>
        <v>0</v>
      </c>
      <c r="Y90" s="119">
        <f>SUM(Y91:Y91)</f>
        <v>0</v>
      </c>
      <c r="Z90" s="119">
        <f>SUM(Z91:Z91)</f>
        <v>0</v>
      </c>
      <c r="AA90" s="119">
        <f t="shared" ref="AA90:AA91" si="55">U90+V90+Y90+Z90</f>
        <v>30405.1</v>
      </c>
      <c r="AB90" s="79">
        <f>SUM(AB91:AB91)</f>
        <v>0</v>
      </c>
      <c r="AC90" s="79">
        <f t="shared" si="49"/>
        <v>5260.5</v>
      </c>
      <c r="AD90" s="79">
        <f>SUM(AD91:AD93)</f>
        <v>5260.5</v>
      </c>
      <c r="AE90" s="79">
        <f>SUM(AE91:AE91)</f>
        <v>0</v>
      </c>
      <c r="AF90" s="79">
        <f>SUM(AF91:AF91)</f>
        <v>0</v>
      </c>
      <c r="AG90" s="79">
        <f>SUM(AG91:AG91)</f>
        <v>0</v>
      </c>
      <c r="AH90" s="79">
        <f t="shared" ref="AH90:AH93" si="56">AB90+AC90+AF90+AG90</f>
        <v>5260.5</v>
      </c>
      <c r="AI90" s="79">
        <f>AI91+AI93</f>
        <v>0</v>
      </c>
      <c r="AJ90" s="79">
        <f t="shared" si="50"/>
        <v>17730</v>
      </c>
      <c r="AK90" s="79">
        <f>AK91+AK93</f>
        <v>17730</v>
      </c>
      <c r="AL90" s="79">
        <f>SUM(AL91:AL91)</f>
        <v>0</v>
      </c>
      <c r="AM90" s="79">
        <f>SUM(AM91:AM91)</f>
        <v>0</v>
      </c>
      <c r="AN90" s="79">
        <f>SUM(AN91:AN91)</f>
        <v>0</v>
      </c>
      <c r="AO90" s="79">
        <f t="shared" ref="AO90:AO93" si="57">AI90+AJ90+AM90+AN90</f>
        <v>17730</v>
      </c>
      <c r="AP90" s="79">
        <f>SUM(AP91:AP91)</f>
        <v>0</v>
      </c>
      <c r="AQ90" s="79">
        <f t="shared" si="51"/>
        <v>7191</v>
      </c>
      <c r="AR90" s="79">
        <f>SUM(AR91:AR93)</f>
        <v>7191</v>
      </c>
      <c r="AS90" s="79">
        <f>SUM(AS91:AS91)</f>
        <v>0</v>
      </c>
      <c r="AT90" s="79">
        <f>SUM(AT91:AT91)</f>
        <v>0</v>
      </c>
      <c r="AU90" s="79">
        <f>SUM(AU91:AU91)</f>
        <v>0</v>
      </c>
      <c r="AV90" s="79">
        <f t="shared" ref="AV90:AV91" si="58">AP90+AQ90+AT90+AU90</f>
        <v>7191</v>
      </c>
      <c r="AW90" s="79">
        <f>SUM(AW91:AW91)</f>
        <v>0</v>
      </c>
      <c r="AX90" s="79">
        <f t="shared" si="52"/>
        <v>13862</v>
      </c>
      <c r="AY90" s="79">
        <f>SUM(AY91:AY93)</f>
        <v>13862</v>
      </c>
      <c r="AZ90" s="79">
        <f>SUM(AZ91:AZ91)</f>
        <v>0</v>
      </c>
      <c r="BA90" s="79">
        <f>SUM(BA91:BA91)</f>
        <v>0</v>
      </c>
      <c r="BB90" s="79">
        <f>SUM(BB91:BB91)</f>
        <v>0</v>
      </c>
      <c r="BC90" s="79">
        <f t="shared" ref="BC90:BC91" si="59">AW90+AX90+BA90+BB90</f>
        <v>13862</v>
      </c>
      <c r="BD90" s="4"/>
    </row>
    <row r="91" spans="1:56" ht="50.1" customHeight="1">
      <c r="A91" s="43" t="s">
        <v>68</v>
      </c>
      <c r="B91" s="47" t="s">
        <v>83</v>
      </c>
      <c r="C91" s="58" t="s">
        <v>88</v>
      </c>
      <c r="D91" s="59" t="s">
        <v>79</v>
      </c>
      <c r="E91" s="119">
        <f t="shared" si="22"/>
        <v>33804.5</v>
      </c>
      <c r="F91" s="35">
        <f>AA91+AH91+AO91+AV91+T91+M91+BC91</f>
        <v>43804.5</v>
      </c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>
        <f>W91+X91</f>
        <v>10000</v>
      </c>
      <c r="W91" s="35">
        <f>5000+5000</f>
        <v>10000</v>
      </c>
      <c r="X91" s="35"/>
      <c r="Y91" s="35"/>
      <c r="Z91" s="35"/>
      <c r="AA91" s="35">
        <f t="shared" si="55"/>
        <v>10000</v>
      </c>
      <c r="AB91" s="81"/>
      <c r="AC91" s="81">
        <f t="shared" si="49"/>
        <v>4260.5</v>
      </c>
      <c r="AD91" s="81">
        <v>4260.5</v>
      </c>
      <c r="AE91" s="81"/>
      <c r="AF91" s="81"/>
      <c r="AG91" s="81"/>
      <c r="AH91" s="81">
        <f t="shared" si="56"/>
        <v>4260.5</v>
      </c>
      <c r="AI91" s="81"/>
      <c r="AJ91" s="81">
        <f t="shared" si="50"/>
        <v>8491</v>
      </c>
      <c r="AK91" s="81">
        <v>8491</v>
      </c>
      <c r="AL91" s="81"/>
      <c r="AM91" s="81"/>
      <c r="AN91" s="81"/>
      <c r="AO91" s="82">
        <f t="shared" si="57"/>
        <v>8491</v>
      </c>
      <c r="AP91" s="82"/>
      <c r="AQ91" s="82">
        <f t="shared" si="51"/>
        <v>7191</v>
      </c>
      <c r="AR91" s="82">
        <v>7191</v>
      </c>
      <c r="AS91" s="82"/>
      <c r="AT91" s="82"/>
      <c r="AU91" s="82"/>
      <c r="AV91" s="82">
        <f t="shared" si="58"/>
        <v>7191</v>
      </c>
      <c r="AW91" s="82"/>
      <c r="AX91" s="82">
        <f t="shared" si="52"/>
        <v>13862</v>
      </c>
      <c r="AY91" s="82">
        <v>13862</v>
      </c>
      <c r="AZ91" s="82"/>
      <c r="BA91" s="82"/>
      <c r="BB91" s="82"/>
      <c r="BC91" s="82">
        <f t="shared" si="59"/>
        <v>13862</v>
      </c>
    </row>
    <row r="92" spans="1:56" ht="50.1" customHeight="1">
      <c r="A92" s="45" t="s">
        <v>69</v>
      </c>
      <c r="B92" s="109" t="s">
        <v>257</v>
      </c>
      <c r="C92" s="58" t="s">
        <v>88</v>
      </c>
      <c r="D92" s="59" t="s">
        <v>258</v>
      </c>
      <c r="E92" s="119">
        <f t="shared" si="22"/>
        <v>1000</v>
      </c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81"/>
      <c r="AC92" s="81">
        <f t="shared" si="49"/>
        <v>1000</v>
      </c>
      <c r="AD92" s="81">
        <v>1000</v>
      </c>
      <c r="AE92" s="81"/>
      <c r="AF92" s="81"/>
      <c r="AG92" s="81"/>
      <c r="AH92" s="81">
        <f t="shared" si="56"/>
        <v>1000</v>
      </c>
      <c r="AI92" s="81"/>
      <c r="AJ92" s="81"/>
      <c r="AK92" s="81"/>
      <c r="AL92" s="81"/>
      <c r="AM92" s="81"/>
      <c r="AN92" s="81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</row>
    <row r="93" spans="1:56" ht="50.1" customHeight="1">
      <c r="A93" s="43" t="s">
        <v>256</v>
      </c>
      <c r="B93" s="47" t="s">
        <v>240</v>
      </c>
      <c r="C93" s="58" t="s">
        <v>88</v>
      </c>
      <c r="D93" s="59" t="s">
        <v>241</v>
      </c>
      <c r="E93" s="119">
        <f t="shared" si="22"/>
        <v>9239</v>
      </c>
      <c r="F93" s="35">
        <f>AA93+AH93+AO93+AV93+T93+M93+BC93</f>
        <v>29644.1</v>
      </c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>
        <f>W93+X93</f>
        <v>20405.099999999999</v>
      </c>
      <c r="W93" s="35">
        <v>20405.099999999999</v>
      </c>
      <c r="X93" s="35"/>
      <c r="Y93" s="35"/>
      <c r="Z93" s="35"/>
      <c r="AA93" s="35">
        <f>U93+V93+Y93+Z93</f>
        <v>20405.099999999999</v>
      </c>
      <c r="AB93" s="81"/>
      <c r="AC93" s="81">
        <f>AD93+AE93</f>
        <v>0</v>
      </c>
      <c r="AD93" s="81"/>
      <c r="AE93" s="81"/>
      <c r="AF93" s="81"/>
      <c r="AG93" s="81"/>
      <c r="AH93" s="81">
        <f t="shared" si="56"/>
        <v>0</v>
      </c>
      <c r="AI93" s="81"/>
      <c r="AJ93" s="81">
        <f t="shared" si="50"/>
        <v>9239</v>
      </c>
      <c r="AK93" s="81">
        <f>3702.5+5536.5</f>
        <v>9239</v>
      </c>
      <c r="AL93" s="81"/>
      <c r="AM93" s="81"/>
      <c r="AN93" s="81"/>
      <c r="AO93" s="82">
        <f t="shared" si="57"/>
        <v>9239</v>
      </c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</row>
    <row r="94" spans="1:56" s="132" customFormat="1" ht="71.25" customHeight="1">
      <c r="A94" s="125" t="s">
        <v>7</v>
      </c>
      <c r="B94" s="126" t="s">
        <v>228</v>
      </c>
      <c r="C94" s="127" t="s">
        <v>244</v>
      </c>
      <c r="D94" s="127" t="s">
        <v>29</v>
      </c>
      <c r="E94" s="128">
        <f t="shared" ref="E94:E107" si="60">BC94+AH94+AO94+AV94</f>
        <v>3670485.9</v>
      </c>
      <c r="F94" s="128">
        <f t="shared" ref="F94:F107" si="61">AA94+AH94+AO94+AV94+T94+M94+BC94</f>
        <v>5706608.6000000006</v>
      </c>
      <c r="G94" s="129">
        <f>SUM(G95:G98)</f>
        <v>633590.4</v>
      </c>
      <c r="H94" s="129"/>
      <c r="I94" s="129"/>
      <c r="J94" s="129"/>
      <c r="K94" s="129"/>
      <c r="L94" s="129"/>
      <c r="M94" s="129">
        <f>G94+H94+K94+L94</f>
        <v>633590.4</v>
      </c>
      <c r="N94" s="129">
        <f>SUM(N95:N100)</f>
        <v>625162.30000000005</v>
      </c>
      <c r="O94" s="129"/>
      <c r="P94" s="129"/>
      <c r="Q94" s="129"/>
      <c r="R94" s="129"/>
      <c r="S94" s="129"/>
      <c r="T94" s="129">
        <f>N94+O94+R94+S94</f>
        <v>625162.30000000005</v>
      </c>
      <c r="U94" s="129">
        <f>SUM(U95:U98)</f>
        <v>777370</v>
      </c>
      <c r="V94" s="129"/>
      <c r="W94" s="129"/>
      <c r="X94" s="129"/>
      <c r="Y94" s="129"/>
      <c r="Z94" s="129"/>
      <c r="AA94" s="129">
        <f>U94+X94+Y94+Z94</f>
        <v>777370</v>
      </c>
      <c r="AB94" s="130">
        <f>SUM(AB95:AB98)</f>
        <v>873369</v>
      </c>
      <c r="AC94" s="130"/>
      <c r="AD94" s="130"/>
      <c r="AE94" s="130"/>
      <c r="AF94" s="130"/>
      <c r="AG94" s="130"/>
      <c r="AH94" s="130">
        <f>AB94+AE94+AF94+AG94</f>
        <v>873369</v>
      </c>
      <c r="AI94" s="130">
        <f>SUM(AI95:AI102)</f>
        <v>1201396.6000000001</v>
      </c>
      <c r="AJ94" s="130"/>
      <c r="AK94" s="130"/>
      <c r="AL94" s="130"/>
      <c r="AM94" s="130"/>
      <c r="AN94" s="130"/>
      <c r="AO94" s="130">
        <f>AI94+AL94+AM94+AN94</f>
        <v>1201396.6000000001</v>
      </c>
      <c r="AP94" s="130">
        <f>SUM(AP95:AP102)</f>
        <v>797896.4</v>
      </c>
      <c r="AQ94" s="130"/>
      <c r="AR94" s="130"/>
      <c r="AS94" s="130"/>
      <c r="AT94" s="130"/>
      <c r="AU94" s="130"/>
      <c r="AV94" s="130">
        <f>AP94+AS94+AT94+AU94</f>
        <v>797896.4</v>
      </c>
      <c r="AW94" s="130">
        <f>SUM(AW95:AW102)</f>
        <v>797823.9</v>
      </c>
      <c r="AX94" s="130"/>
      <c r="AY94" s="130"/>
      <c r="AZ94" s="130"/>
      <c r="BA94" s="130"/>
      <c r="BB94" s="130"/>
      <c r="BC94" s="130">
        <f>AW94+AZ94+BA94+BB94</f>
        <v>797823.9</v>
      </c>
      <c r="BD94" s="131"/>
    </row>
    <row r="95" spans="1:56" ht="38.4">
      <c r="A95" s="33" t="s">
        <v>3</v>
      </c>
      <c r="B95" s="44" t="s">
        <v>266</v>
      </c>
      <c r="C95" s="67" t="s">
        <v>13</v>
      </c>
      <c r="D95" s="59" t="s">
        <v>81</v>
      </c>
      <c r="E95" s="128">
        <f t="shared" si="60"/>
        <v>16352.8</v>
      </c>
      <c r="F95" s="91">
        <f t="shared" si="61"/>
        <v>25687.200000000001</v>
      </c>
      <c r="G95" s="92">
        <f>3790.9-1043</f>
        <v>2747.9</v>
      </c>
      <c r="H95" s="92"/>
      <c r="I95" s="92"/>
      <c r="J95" s="92"/>
      <c r="K95" s="92"/>
      <c r="L95" s="92"/>
      <c r="M95" s="91">
        <f t="shared" ref="M95:M98" si="62">G95+H95+K95+L95</f>
        <v>2747.9</v>
      </c>
      <c r="N95" s="92">
        <v>3272.1</v>
      </c>
      <c r="O95" s="92"/>
      <c r="P95" s="92"/>
      <c r="Q95" s="92"/>
      <c r="R95" s="92"/>
      <c r="S95" s="92"/>
      <c r="T95" s="91">
        <f t="shared" ref="T95:T100" si="63">N95+O95+R95+S95</f>
        <v>3272.1</v>
      </c>
      <c r="U95" s="91">
        <f>3313-3313+3314.4</f>
        <v>3314.4</v>
      </c>
      <c r="V95" s="92"/>
      <c r="W95" s="92"/>
      <c r="X95" s="92"/>
      <c r="Y95" s="92"/>
      <c r="Z95" s="92"/>
      <c r="AA95" s="91">
        <f t="shared" ref="AA95:AA98" si="64">U95+X95+Y95+Z95</f>
        <v>3314.4</v>
      </c>
      <c r="AB95" s="89">
        <v>3712.1</v>
      </c>
      <c r="AC95" s="90"/>
      <c r="AD95" s="90"/>
      <c r="AE95" s="90"/>
      <c r="AF95" s="90"/>
      <c r="AG95" s="90"/>
      <c r="AH95" s="89">
        <f t="shared" ref="AH95:AH98" si="65">AB95+AE95+AF95+AG95</f>
        <v>3712.1</v>
      </c>
      <c r="AI95" s="89">
        <v>4386.3999999999996</v>
      </c>
      <c r="AJ95" s="90"/>
      <c r="AK95" s="90"/>
      <c r="AL95" s="90"/>
      <c r="AM95" s="90"/>
      <c r="AN95" s="90"/>
      <c r="AO95" s="89">
        <f t="shared" ref="AO95:AO102" si="66">AI95+AL95+AM95+AN95</f>
        <v>4386.3999999999996</v>
      </c>
      <c r="AP95" s="89">
        <v>4163.3999999999996</v>
      </c>
      <c r="AQ95" s="90"/>
      <c r="AR95" s="90"/>
      <c r="AS95" s="90"/>
      <c r="AT95" s="90"/>
      <c r="AU95" s="90"/>
      <c r="AV95" s="89">
        <f t="shared" ref="AV95:AV98" si="67">AP95+AS95+AT95+AU95</f>
        <v>4163.3999999999996</v>
      </c>
      <c r="AW95" s="89">
        <v>4090.9</v>
      </c>
      <c r="AX95" s="90"/>
      <c r="AY95" s="90"/>
      <c r="AZ95" s="90"/>
      <c r="BA95" s="90"/>
      <c r="BB95" s="90"/>
      <c r="BC95" s="89">
        <f t="shared" ref="BC95:BC98" si="68">AW95+AZ95+BA95+BB95</f>
        <v>4090.9</v>
      </c>
    </row>
    <row r="96" spans="1:56" ht="134.4">
      <c r="A96" s="33" t="s">
        <v>4</v>
      </c>
      <c r="B96" s="44" t="s">
        <v>263</v>
      </c>
      <c r="C96" s="67" t="s">
        <v>13</v>
      </c>
      <c r="D96" s="68" t="s">
        <v>107</v>
      </c>
      <c r="E96" s="128">
        <f t="shared" si="60"/>
        <v>3414891.4</v>
      </c>
      <c r="F96" s="91">
        <f t="shared" si="61"/>
        <v>5425588.9000000004</v>
      </c>
      <c r="G96" s="92">
        <v>628800</v>
      </c>
      <c r="H96" s="92"/>
      <c r="I96" s="92"/>
      <c r="J96" s="92"/>
      <c r="K96" s="92"/>
      <c r="L96" s="92"/>
      <c r="M96" s="91">
        <f t="shared" si="62"/>
        <v>628800</v>
      </c>
      <c r="N96" s="92">
        <v>612000</v>
      </c>
      <c r="O96" s="92"/>
      <c r="P96" s="92"/>
      <c r="Q96" s="92"/>
      <c r="R96" s="92"/>
      <c r="S96" s="92"/>
      <c r="T96" s="91">
        <f t="shared" si="63"/>
        <v>612000</v>
      </c>
      <c r="U96" s="91">
        <v>769897.5</v>
      </c>
      <c r="V96" s="92"/>
      <c r="W96" s="92"/>
      <c r="X96" s="92"/>
      <c r="Y96" s="92"/>
      <c r="Z96" s="92"/>
      <c r="AA96" s="91">
        <f t="shared" si="64"/>
        <v>769897.5</v>
      </c>
      <c r="AB96" s="89">
        <v>865876</v>
      </c>
      <c r="AC96" s="90"/>
      <c r="AD96" s="90"/>
      <c r="AE96" s="90"/>
      <c r="AF96" s="90"/>
      <c r="AG96" s="90"/>
      <c r="AH96" s="89">
        <f t="shared" si="65"/>
        <v>865876</v>
      </c>
      <c r="AI96" s="89">
        <v>961549.4</v>
      </c>
      <c r="AJ96" s="90"/>
      <c r="AK96" s="90"/>
      <c r="AL96" s="90"/>
      <c r="AM96" s="90"/>
      <c r="AN96" s="90"/>
      <c r="AO96" s="89">
        <f t="shared" si="66"/>
        <v>961549.4</v>
      </c>
      <c r="AP96" s="89">
        <v>793733</v>
      </c>
      <c r="AQ96" s="90"/>
      <c r="AR96" s="90"/>
      <c r="AS96" s="90"/>
      <c r="AT96" s="90"/>
      <c r="AU96" s="90"/>
      <c r="AV96" s="89">
        <f t="shared" si="67"/>
        <v>793733</v>
      </c>
      <c r="AW96" s="89">
        <v>793733</v>
      </c>
      <c r="AX96" s="90"/>
      <c r="AY96" s="90"/>
      <c r="AZ96" s="90"/>
      <c r="BA96" s="90"/>
      <c r="BB96" s="90"/>
      <c r="BC96" s="89">
        <f t="shared" si="68"/>
        <v>793733</v>
      </c>
    </row>
    <row r="97" spans="1:56" ht="38.4">
      <c r="A97" s="33" t="s">
        <v>32</v>
      </c>
      <c r="B97" s="44" t="s">
        <v>20</v>
      </c>
      <c r="C97" s="67" t="s">
        <v>13</v>
      </c>
      <c r="D97" s="69" t="s">
        <v>30</v>
      </c>
      <c r="E97" s="128">
        <f t="shared" si="60"/>
        <v>8425.7000000000007</v>
      </c>
      <c r="F97" s="91">
        <f t="shared" si="61"/>
        <v>19275.599999999999</v>
      </c>
      <c r="G97" s="92">
        <v>2042.5</v>
      </c>
      <c r="H97" s="92"/>
      <c r="I97" s="92"/>
      <c r="J97" s="92"/>
      <c r="K97" s="92"/>
      <c r="L97" s="92"/>
      <c r="M97" s="91">
        <f t="shared" si="62"/>
        <v>2042.5</v>
      </c>
      <c r="N97" s="92">
        <f>4930-280.7</f>
        <v>4649.3</v>
      </c>
      <c r="O97" s="92"/>
      <c r="P97" s="92"/>
      <c r="Q97" s="92"/>
      <c r="R97" s="92"/>
      <c r="S97" s="92"/>
      <c r="T97" s="91">
        <f t="shared" si="63"/>
        <v>4649.3</v>
      </c>
      <c r="U97" s="91">
        <f>4584-425.9</f>
        <v>4158.1000000000004</v>
      </c>
      <c r="V97" s="92"/>
      <c r="W97" s="92"/>
      <c r="X97" s="92"/>
      <c r="Y97" s="92"/>
      <c r="Z97" s="92"/>
      <c r="AA97" s="91">
        <f t="shared" si="64"/>
        <v>4158.1000000000004</v>
      </c>
      <c r="AB97" s="89">
        <v>3780.9</v>
      </c>
      <c r="AC97" s="90"/>
      <c r="AD97" s="90"/>
      <c r="AE97" s="90"/>
      <c r="AF97" s="90"/>
      <c r="AG97" s="90"/>
      <c r="AH97" s="89">
        <f t="shared" si="65"/>
        <v>3780.9</v>
      </c>
      <c r="AI97" s="89">
        <v>4644.8</v>
      </c>
      <c r="AJ97" s="90"/>
      <c r="AK97" s="90"/>
      <c r="AL97" s="90"/>
      <c r="AM97" s="90"/>
      <c r="AN97" s="90"/>
      <c r="AO97" s="89">
        <f t="shared" si="66"/>
        <v>4644.8</v>
      </c>
      <c r="AP97" s="89"/>
      <c r="AQ97" s="90"/>
      <c r="AR97" s="90"/>
      <c r="AS97" s="90"/>
      <c r="AT97" s="90"/>
      <c r="AU97" s="90"/>
      <c r="AV97" s="89"/>
      <c r="AW97" s="89"/>
      <c r="AX97" s="90"/>
      <c r="AY97" s="90"/>
      <c r="AZ97" s="90"/>
      <c r="BA97" s="90"/>
      <c r="BB97" s="90"/>
      <c r="BC97" s="89"/>
    </row>
    <row r="98" spans="1:56" ht="134.4">
      <c r="A98" s="33" t="s">
        <v>19</v>
      </c>
      <c r="B98" s="44" t="s">
        <v>264</v>
      </c>
      <c r="C98" s="67" t="s">
        <v>13</v>
      </c>
      <c r="D98" s="69" t="s">
        <v>116</v>
      </c>
      <c r="E98" s="128">
        <f t="shared" si="60"/>
        <v>0</v>
      </c>
      <c r="F98" s="91">
        <f t="shared" si="61"/>
        <v>0</v>
      </c>
      <c r="G98" s="92"/>
      <c r="H98" s="92"/>
      <c r="I98" s="92"/>
      <c r="J98" s="92"/>
      <c r="K98" s="92"/>
      <c r="L98" s="92"/>
      <c r="M98" s="91">
        <f t="shared" si="62"/>
        <v>0</v>
      </c>
      <c r="N98" s="92"/>
      <c r="O98" s="92"/>
      <c r="P98" s="92"/>
      <c r="Q98" s="92"/>
      <c r="R98" s="92"/>
      <c r="S98" s="92"/>
      <c r="T98" s="91">
        <f t="shared" si="63"/>
        <v>0</v>
      </c>
      <c r="U98" s="92">
        <v>0</v>
      </c>
      <c r="V98" s="92"/>
      <c r="W98" s="92"/>
      <c r="X98" s="92"/>
      <c r="Y98" s="92"/>
      <c r="Z98" s="92"/>
      <c r="AA98" s="91">
        <f t="shared" si="64"/>
        <v>0</v>
      </c>
      <c r="AB98" s="90">
        <v>0</v>
      </c>
      <c r="AC98" s="90"/>
      <c r="AD98" s="90"/>
      <c r="AE98" s="90"/>
      <c r="AF98" s="90"/>
      <c r="AG98" s="90"/>
      <c r="AH98" s="89">
        <f t="shared" si="65"/>
        <v>0</v>
      </c>
      <c r="AI98" s="90">
        <v>0</v>
      </c>
      <c r="AJ98" s="90"/>
      <c r="AK98" s="90"/>
      <c r="AL98" s="90"/>
      <c r="AM98" s="90"/>
      <c r="AN98" s="90"/>
      <c r="AO98" s="89">
        <f t="shared" si="66"/>
        <v>0</v>
      </c>
      <c r="AP98" s="90">
        <v>0</v>
      </c>
      <c r="AQ98" s="90"/>
      <c r="AR98" s="90"/>
      <c r="AS98" s="90"/>
      <c r="AT98" s="90"/>
      <c r="AU98" s="90"/>
      <c r="AV98" s="89">
        <f t="shared" si="67"/>
        <v>0</v>
      </c>
      <c r="AW98" s="90">
        <v>0</v>
      </c>
      <c r="AX98" s="90"/>
      <c r="AY98" s="90"/>
      <c r="AZ98" s="90"/>
      <c r="BA98" s="90"/>
      <c r="BB98" s="90"/>
      <c r="BC98" s="89">
        <f t="shared" si="68"/>
        <v>0</v>
      </c>
    </row>
    <row r="99" spans="1:56" ht="38.4" hidden="1">
      <c r="A99" s="43" t="s">
        <v>19</v>
      </c>
      <c r="B99" s="44" t="s">
        <v>252</v>
      </c>
      <c r="C99" s="67" t="s">
        <v>13</v>
      </c>
      <c r="D99" s="69" t="s">
        <v>253</v>
      </c>
      <c r="E99" s="128">
        <f t="shared" si="60"/>
        <v>0</v>
      </c>
      <c r="F99" s="91">
        <f t="shared" si="61"/>
        <v>4900</v>
      </c>
      <c r="G99" s="93"/>
      <c r="H99" s="93"/>
      <c r="I99" s="93"/>
      <c r="J99" s="93"/>
      <c r="K99" s="93"/>
      <c r="L99" s="93"/>
      <c r="M99" s="94"/>
      <c r="N99" s="107">
        <v>4900</v>
      </c>
      <c r="O99" s="93"/>
      <c r="P99" s="93"/>
      <c r="Q99" s="93"/>
      <c r="R99" s="93"/>
      <c r="S99" s="93"/>
      <c r="T99" s="91">
        <f t="shared" si="63"/>
        <v>4900</v>
      </c>
      <c r="U99" s="93"/>
      <c r="V99" s="93"/>
      <c r="W99" s="93"/>
      <c r="X99" s="93"/>
      <c r="Y99" s="93"/>
      <c r="Z99" s="93"/>
      <c r="AA99" s="94"/>
      <c r="AB99" s="95"/>
      <c r="AC99" s="95"/>
      <c r="AD99" s="95"/>
      <c r="AE99" s="95"/>
      <c r="AF99" s="95"/>
      <c r="AG99" s="95"/>
      <c r="AH99" s="96"/>
      <c r="AI99" s="95"/>
      <c r="AJ99" s="95"/>
      <c r="AK99" s="95"/>
      <c r="AL99" s="95"/>
      <c r="AM99" s="95"/>
      <c r="AN99" s="95"/>
      <c r="AO99" s="89"/>
      <c r="AP99" s="95"/>
      <c r="AQ99" s="95"/>
      <c r="AR99" s="95"/>
      <c r="AS99" s="95"/>
      <c r="AT99" s="95"/>
      <c r="AU99" s="95"/>
      <c r="AV99" s="96"/>
      <c r="AW99" s="95"/>
      <c r="AX99" s="95"/>
      <c r="AY99" s="95"/>
      <c r="AZ99" s="95"/>
      <c r="BA99" s="95"/>
      <c r="BB99" s="95"/>
      <c r="BC99" s="96"/>
    </row>
    <row r="100" spans="1:56" ht="96" hidden="1">
      <c r="A100" s="43" t="s">
        <v>250</v>
      </c>
      <c r="B100" s="44" t="s">
        <v>254</v>
      </c>
      <c r="C100" s="67" t="s">
        <v>13</v>
      </c>
      <c r="D100" s="69" t="s">
        <v>255</v>
      </c>
      <c r="E100" s="128">
        <f t="shared" si="60"/>
        <v>0</v>
      </c>
      <c r="F100" s="91">
        <f t="shared" si="61"/>
        <v>340.90000000000003</v>
      </c>
      <c r="G100" s="93"/>
      <c r="H100" s="93"/>
      <c r="I100" s="93"/>
      <c r="J100" s="93"/>
      <c r="K100" s="93"/>
      <c r="L100" s="93"/>
      <c r="M100" s="94"/>
      <c r="N100" s="107">
        <f>344.3-3.4</f>
        <v>340.90000000000003</v>
      </c>
      <c r="O100" s="93"/>
      <c r="P100" s="93"/>
      <c r="Q100" s="93"/>
      <c r="R100" s="93"/>
      <c r="S100" s="93"/>
      <c r="T100" s="91">
        <f t="shared" si="63"/>
        <v>340.90000000000003</v>
      </c>
      <c r="U100" s="93"/>
      <c r="V100" s="93"/>
      <c r="W100" s="93"/>
      <c r="X100" s="93"/>
      <c r="Y100" s="93"/>
      <c r="Z100" s="93"/>
      <c r="AA100" s="94"/>
      <c r="AB100" s="95"/>
      <c r="AC100" s="95"/>
      <c r="AD100" s="95"/>
      <c r="AE100" s="95"/>
      <c r="AF100" s="95"/>
      <c r="AG100" s="95"/>
      <c r="AH100" s="96"/>
      <c r="AI100" s="95"/>
      <c r="AJ100" s="95"/>
      <c r="AK100" s="95"/>
      <c r="AL100" s="95"/>
      <c r="AM100" s="95"/>
      <c r="AN100" s="95"/>
      <c r="AO100" s="89"/>
      <c r="AP100" s="95"/>
      <c r="AQ100" s="95"/>
      <c r="AR100" s="95"/>
      <c r="AS100" s="95"/>
      <c r="AT100" s="95"/>
      <c r="AU100" s="95"/>
      <c r="AV100" s="96"/>
      <c r="AW100" s="95"/>
      <c r="AX100" s="95"/>
      <c r="AY100" s="95"/>
      <c r="AZ100" s="95"/>
      <c r="BA100" s="95"/>
      <c r="BB100" s="95"/>
      <c r="BC100" s="96"/>
    </row>
    <row r="101" spans="1:56" ht="57.6">
      <c r="A101" s="111" t="s">
        <v>250</v>
      </c>
      <c r="B101" s="112" t="s">
        <v>234</v>
      </c>
      <c r="C101" s="72" t="s">
        <v>13</v>
      </c>
      <c r="D101" s="113" t="s">
        <v>246</v>
      </c>
      <c r="E101" s="128">
        <f t="shared" si="60"/>
        <v>5100</v>
      </c>
      <c r="F101" s="91">
        <f t="shared" si="61"/>
        <v>5100</v>
      </c>
      <c r="G101" s="93"/>
      <c r="H101" s="93"/>
      <c r="I101" s="93"/>
      <c r="J101" s="93"/>
      <c r="K101" s="93"/>
      <c r="L101" s="93"/>
      <c r="M101" s="94"/>
      <c r="N101" s="93"/>
      <c r="O101" s="93"/>
      <c r="P101" s="93"/>
      <c r="Q101" s="93"/>
      <c r="R101" s="93"/>
      <c r="S101" s="93"/>
      <c r="T101" s="94"/>
      <c r="U101" s="93"/>
      <c r="V101" s="93"/>
      <c r="W101" s="93"/>
      <c r="X101" s="93"/>
      <c r="Y101" s="93"/>
      <c r="Z101" s="93"/>
      <c r="AA101" s="94"/>
      <c r="AB101" s="95"/>
      <c r="AC101" s="95"/>
      <c r="AD101" s="95"/>
      <c r="AE101" s="95"/>
      <c r="AF101" s="95"/>
      <c r="AG101" s="95"/>
      <c r="AH101" s="96"/>
      <c r="AI101" s="95">
        <v>5100</v>
      </c>
      <c r="AJ101" s="95"/>
      <c r="AK101" s="95"/>
      <c r="AL101" s="95"/>
      <c r="AM101" s="95"/>
      <c r="AN101" s="95"/>
      <c r="AO101" s="89">
        <f t="shared" si="66"/>
        <v>5100</v>
      </c>
      <c r="AP101" s="95"/>
      <c r="AQ101" s="95"/>
      <c r="AR101" s="95"/>
      <c r="AS101" s="95"/>
      <c r="AT101" s="95"/>
      <c r="AU101" s="95"/>
      <c r="AV101" s="96"/>
      <c r="AW101" s="95"/>
      <c r="AX101" s="95"/>
      <c r="AY101" s="95"/>
      <c r="AZ101" s="95"/>
      <c r="BA101" s="95"/>
      <c r="BB101" s="95"/>
      <c r="BC101" s="96"/>
    </row>
    <row r="102" spans="1:56" ht="63" customHeight="1">
      <c r="A102" s="111" t="s">
        <v>251</v>
      </c>
      <c r="B102" s="112" t="s">
        <v>259</v>
      </c>
      <c r="C102" s="72" t="s">
        <v>245</v>
      </c>
      <c r="D102" s="113" t="s">
        <v>247</v>
      </c>
      <c r="E102" s="128">
        <f t="shared" si="60"/>
        <v>225716</v>
      </c>
      <c r="F102" s="91">
        <f t="shared" si="61"/>
        <v>225716</v>
      </c>
      <c r="G102" s="93"/>
      <c r="H102" s="93"/>
      <c r="I102" s="93"/>
      <c r="J102" s="93"/>
      <c r="K102" s="93"/>
      <c r="L102" s="93"/>
      <c r="M102" s="94"/>
      <c r="N102" s="93"/>
      <c r="O102" s="93"/>
      <c r="P102" s="93"/>
      <c r="Q102" s="93"/>
      <c r="R102" s="93"/>
      <c r="S102" s="93"/>
      <c r="T102" s="94"/>
      <c r="U102" s="93"/>
      <c r="V102" s="93"/>
      <c r="W102" s="93"/>
      <c r="X102" s="93"/>
      <c r="Y102" s="93"/>
      <c r="Z102" s="93"/>
      <c r="AA102" s="94"/>
      <c r="AB102" s="95"/>
      <c r="AC102" s="95"/>
      <c r="AD102" s="95"/>
      <c r="AE102" s="95"/>
      <c r="AF102" s="95"/>
      <c r="AG102" s="95"/>
      <c r="AH102" s="96"/>
      <c r="AI102" s="95">
        <v>225716</v>
      </c>
      <c r="AJ102" s="95"/>
      <c r="AK102" s="95"/>
      <c r="AL102" s="95"/>
      <c r="AM102" s="95"/>
      <c r="AN102" s="95"/>
      <c r="AO102" s="89">
        <f t="shared" si="66"/>
        <v>225716</v>
      </c>
      <c r="AP102" s="95"/>
      <c r="AQ102" s="95"/>
      <c r="AR102" s="95"/>
      <c r="AS102" s="95"/>
      <c r="AT102" s="95"/>
      <c r="AU102" s="95"/>
      <c r="AV102" s="96"/>
      <c r="AW102" s="95"/>
      <c r="AX102" s="95"/>
      <c r="AY102" s="95"/>
      <c r="AZ102" s="95"/>
      <c r="BA102" s="95"/>
      <c r="BB102" s="95"/>
      <c r="BC102" s="96"/>
    </row>
    <row r="103" spans="1:56" ht="49.5" customHeight="1">
      <c r="A103" s="106" t="s">
        <v>15</v>
      </c>
      <c r="B103" s="50" t="s">
        <v>233</v>
      </c>
      <c r="C103" s="70" t="s">
        <v>21</v>
      </c>
      <c r="D103" s="71" t="s">
        <v>27</v>
      </c>
      <c r="E103" s="119">
        <f t="shared" si="60"/>
        <v>2590666.9000000004</v>
      </c>
      <c r="F103" s="51">
        <f t="shared" si="61"/>
        <v>4497898.2</v>
      </c>
      <c r="G103" s="52">
        <f>G104+G105+G106+G107</f>
        <v>134642.4</v>
      </c>
      <c r="H103" s="52">
        <f>H104+H105+H106+H107</f>
        <v>0</v>
      </c>
      <c r="I103" s="52"/>
      <c r="J103" s="52"/>
      <c r="K103" s="52">
        <f>K104+K105+K106+K107</f>
        <v>439064.60000000003</v>
      </c>
      <c r="L103" s="52">
        <f>L104+L105+L106+L107</f>
        <v>8800</v>
      </c>
      <c r="M103" s="52">
        <f>SUM(G103:L103)</f>
        <v>582507</v>
      </c>
      <c r="N103" s="52">
        <f>N104+N105+N106+N107</f>
        <v>164947.79999999999</v>
      </c>
      <c r="O103" s="52">
        <f>O104+O105+O106+O107</f>
        <v>0</v>
      </c>
      <c r="P103" s="52"/>
      <c r="Q103" s="52"/>
      <c r="R103" s="52">
        <f>R104+R105+R106+R107</f>
        <v>460529.9</v>
      </c>
      <c r="S103" s="52">
        <f>S104+S105+S106+S107</f>
        <v>7375</v>
      </c>
      <c r="T103" s="52">
        <f>SUM(N103:S103)</f>
        <v>632852.69999999995</v>
      </c>
      <c r="U103" s="52">
        <f>U104+U105+U106+U107</f>
        <v>325549.59999999998</v>
      </c>
      <c r="V103" s="52">
        <f>V104+V105+V106+V107</f>
        <v>0</v>
      </c>
      <c r="W103" s="52"/>
      <c r="X103" s="52"/>
      <c r="Y103" s="52">
        <f>Y104+Y105+Y106+Y107</f>
        <v>358947</v>
      </c>
      <c r="Z103" s="52">
        <f>Z104+Z105+Z106+Z107</f>
        <v>7375</v>
      </c>
      <c r="AA103" s="52">
        <f>SUM(U103:Z103)</f>
        <v>691871.6</v>
      </c>
      <c r="AB103" s="86">
        <f>AB104+AB105+AB106+AB107</f>
        <v>577825.5</v>
      </c>
      <c r="AC103" s="86">
        <f t="shared" ref="AC103:AD103" si="69">AC104+AC105+AC106+AC107</f>
        <v>0</v>
      </c>
      <c r="AD103" s="86">
        <f t="shared" si="69"/>
        <v>0</v>
      </c>
      <c r="AE103" s="86">
        <f>AE104+AE105+AE106+AE107</f>
        <v>0</v>
      </c>
      <c r="AF103" s="86">
        <f>AF104+AF105+AF106+AF107</f>
        <v>3678.8</v>
      </c>
      <c r="AG103" s="86">
        <f>AG104+AG105+AG106+AG107</f>
        <v>30742</v>
      </c>
      <c r="AH103" s="86">
        <f>SUM(AB103:AG103)</f>
        <v>612246.30000000005</v>
      </c>
      <c r="AI103" s="86">
        <f>AI104+AI105+AI106+AI107</f>
        <v>665219.6</v>
      </c>
      <c r="AJ103" s="86"/>
      <c r="AK103" s="86"/>
      <c r="AL103" s="86">
        <f>AL104+AL105+AL106+AL107</f>
        <v>0</v>
      </c>
      <c r="AM103" s="86">
        <f>AM104+AM105+AM106+AM107</f>
        <v>0</v>
      </c>
      <c r="AN103" s="86">
        <f>AN104+AN105+AN106+AN107</f>
        <v>30742</v>
      </c>
      <c r="AO103" s="86">
        <f>SUM(AI103:AN103)</f>
        <v>695961.59999999998</v>
      </c>
      <c r="AP103" s="86">
        <f>AP104+AP105+AP106+AP107</f>
        <v>610488.6</v>
      </c>
      <c r="AQ103" s="86"/>
      <c r="AR103" s="86"/>
      <c r="AS103" s="86">
        <f>AS104+AS105+AS106+AS107</f>
        <v>0</v>
      </c>
      <c r="AT103" s="86">
        <f>AT104+AT105+AT106+AT107</f>
        <v>0</v>
      </c>
      <c r="AU103" s="86">
        <f>AU104+AU105+AU106+AU107</f>
        <v>30742</v>
      </c>
      <c r="AV103" s="86">
        <f>SUM(AP103:AU103)</f>
        <v>641230.6</v>
      </c>
      <c r="AW103" s="86">
        <f>AW104+AW105+AW106+AW107</f>
        <v>610486.4</v>
      </c>
      <c r="AX103" s="86"/>
      <c r="AY103" s="86"/>
      <c r="AZ103" s="86">
        <f>AZ104+AZ105+AZ106+AZ107</f>
        <v>0</v>
      </c>
      <c r="BA103" s="86">
        <f>BA104+BA105+BA106+BA107</f>
        <v>0</v>
      </c>
      <c r="BB103" s="86">
        <f>BB104+BB105+BB106+BB107</f>
        <v>30742</v>
      </c>
      <c r="BC103" s="86">
        <f>SUM(AW103:BB103)</f>
        <v>641228.4</v>
      </c>
    </row>
    <row r="104" spans="1:56" ht="115.2">
      <c r="A104" s="49" t="s">
        <v>17</v>
      </c>
      <c r="B104" s="46" t="s">
        <v>265</v>
      </c>
      <c r="C104" s="72" t="s">
        <v>21</v>
      </c>
      <c r="D104" s="73" t="s">
        <v>224</v>
      </c>
      <c r="E104" s="119">
        <f t="shared" si="60"/>
        <v>1832309.2</v>
      </c>
      <c r="F104" s="35">
        <f t="shared" si="61"/>
        <v>3143071.6</v>
      </c>
      <c r="G104" s="48">
        <v>80869.5</v>
      </c>
      <c r="H104" s="48">
        <v>0</v>
      </c>
      <c r="I104" s="48"/>
      <c r="J104" s="48"/>
      <c r="K104" s="48">
        <v>339164.4</v>
      </c>
      <c r="L104" s="48">
        <v>0</v>
      </c>
      <c r="M104" s="48">
        <f>SUM(G104:L104)</f>
        <v>420033.9</v>
      </c>
      <c r="N104" s="48">
        <v>96136.5</v>
      </c>
      <c r="O104" s="48">
        <v>0</v>
      </c>
      <c r="P104" s="48"/>
      <c r="Q104" s="48"/>
      <c r="R104" s="48">
        <v>361256.2</v>
      </c>
      <c r="S104" s="48">
        <v>0</v>
      </c>
      <c r="T104" s="48">
        <f>SUM(N104:S104)</f>
        <v>457392.7</v>
      </c>
      <c r="U104" s="48">
        <v>153885.6</v>
      </c>
      <c r="V104" s="48">
        <v>0</v>
      </c>
      <c r="W104" s="48"/>
      <c r="X104" s="48"/>
      <c r="Y104" s="48">
        <v>279450.2</v>
      </c>
      <c r="Z104" s="48">
        <v>0</v>
      </c>
      <c r="AA104" s="48">
        <f>SUM(U104:Z104)</f>
        <v>433335.80000000005</v>
      </c>
      <c r="AB104" s="85">
        <f>422576.9-4327.2-1636.7+19832.9+1286.5</f>
        <v>437732.4</v>
      </c>
      <c r="AC104" s="85">
        <v>0</v>
      </c>
      <c r="AD104" s="85">
        <v>0</v>
      </c>
      <c r="AE104" s="85">
        <v>0</v>
      </c>
      <c r="AF104" s="85">
        <f>0+2158.4+642.9</f>
        <v>2801.3</v>
      </c>
      <c r="AG104" s="85">
        <f>Z104</f>
        <v>0</v>
      </c>
      <c r="AH104" s="85">
        <f>SUM(AB104:AG104)</f>
        <v>440533.7</v>
      </c>
      <c r="AI104" s="85">
        <v>465322.3</v>
      </c>
      <c r="AJ104" s="85"/>
      <c r="AK104" s="85"/>
      <c r="AL104" s="85">
        <v>0</v>
      </c>
      <c r="AM104" s="85">
        <v>0</v>
      </c>
      <c r="AN104" s="85">
        <f>Z104</f>
        <v>0</v>
      </c>
      <c r="AO104" s="85">
        <f>SUM(AI104:AN104)</f>
        <v>465322.3</v>
      </c>
      <c r="AP104" s="85">
        <v>463227.7</v>
      </c>
      <c r="AQ104" s="85"/>
      <c r="AR104" s="85"/>
      <c r="AS104" s="85">
        <v>0</v>
      </c>
      <c r="AT104" s="85">
        <v>0</v>
      </c>
      <c r="AU104" s="85">
        <f>AG104</f>
        <v>0</v>
      </c>
      <c r="AV104" s="85">
        <f>SUM(AP104:AU104)</f>
        <v>463227.7</v>
      </c>
      <c r="AW104" s="85">
        <v>463225.5</v>
      </c>
      <c r="AX104" s="85"/>
      <c r="AY104" s="85"/>
      <c r="AZ104" s="85">
        <v>0</v>
      </c>
      <c r="BA104" s="85">
        <v>0</v>
      </c>
      <c r="BB104" s="85">
        <f>AN104</f>
        <v>0</v>
      </c>
      <c r="BC104" s="85">
        <f>SUM(AW104:BB104)</f>
        <v>463225.5</v>
      </c>
    </row>
    <row r="105" spans="1:56" ht="78">
      <c r="A105" s="33" t="s">
        <v>18</v>
      </c>
      <c r="B105" s="46" t="s">
        <v>22</v>
      </c>
      <c r="C105" s="72" t="s">
        <v>21</v>
      </c>
      <c r="D105" s="73" t="s">
        <v>225</v>
      </c>
      <c r="E105" s="119">
        <f t="shared" si="60"/>
        <v>583253.30000000005</v>
      </c>
      <c r="F105" s="35">
        <f t="shared" si="61"/>
        <v>960956.50000000012</v>
      </c>
      <c r="G105" s="48">
        <v>23772.9</v>
      </c>
      <c r="H105" s="48">
        <v>0</v>
      </c>
      <c r="I105" s="48"/>
      <c r="J105" s="48"/>
      <c r="K105" s="48">
        <v>99900.2</v>
      </c>
      <c r="L105" s="48">
        <v>0</v>
      </c>
      <c r="M105" s="48">
        <f>SUM(G105:L105)</f>
        <v>123673.1</v>
      </c>
      <c r="N105" s="48">
        <v>25667.599999999999</v>
      </c>
      <c r="O105" s="48">
        <v>0</v>
      </c>
      <c r="P105" s="48"/>
      <c r="Q105" s="48"/>
      <c r="R105" s="48">
        <v>99273.700000000012</v>
      </c>
      <c r="S105" s="48">
        <v>0</v>
      </c>
      <c r="T105" s="48">
        <f>SUM(N105:S105)</f>
        <v>124941.30000000002</v>
      </c>
      <c r="U105" s="48">
        <v>49592</v>
      </c>
      <c r="V105" s="48">
        <v>0</v>
      </c>
      <c r="W105" s="48"/>
      <c r="X105" s="48"/>
      <c r="Y105" s="48">
        <v>79496.800000000003</v>
      </c>
      <c r="Z105" s="48">
        <v>0</v>
      </c>
      <c r="AA105" s="48">
        <f>SUM(U105:Z105)</f>
        <v>129088.8</v>
      </c>
      <c r="AB105" s="85">
        <f>133887.2+6205.9</f>
        <v>140093.1</v>
      </c>
      <c r="AC105" s="85">
        <v>0</v>
      </c>
      <c r="AD105" s="85">
        <v>0</v>
      </c>
      <c r="AE105" s="85">
        <v>0</v>
      </c>
      <c r="AF105" s="85">
        <f>0+674.3+203.2</f>
        <v>877.5</v>
      </c>
      <c r="AG105" s="85">
        <f>Z105</f>
        <v>0</v>
      </c>
      <c r="AH105" s="85">
        <f>SUM(AB105:AG105)</f>
        <v>140970.6</v>
      </c>
      <c r="AI105" s="85">
        <v>147760.9</v>
      </c>
      <c r="AJ105" s="85"/>
      <c r="AK105" s="85"/>
      <c r="AL105" s="85">
        <v>0</v>
      </c>
      <c r="AM105" s="85">
        <v>0</v>
      </c>
      <c r="AN105" s="85">
        <f>Z105</f>
        <v>0</v>
      </c>
      <c r="AO105" s="85">
        <f>SUM(AI105:AN105)</f>
        <v>147760.9</v>
      </c>
      <c r="AP105" s="85">
        <v>147260.9</v>
      </c>
      <c r="AQ105" s="85"/>
      <c r="AR105" s="85"/>
      <c r="AS105" s="85">
        <v>0</v>
      </c>
      <c r="AT105" s="85">
        <v>0</v>
      </c>
      <c r="AU105" s="85">
        <f>AG105</f>
        <v>0</v>
      </c>
      <c r="AV105" s="85">
        <f>SUM(AP105:AU105)</f>
        <v>147260.9</v>
      </c>
      <c r="AW105" s="85">
        <v>147260.9</v>
      </c>
      <c r="AX105" s="85"/>
      <c r="AY105" s="85"/>
      <c r="AZ105" s="85">
        <v>0</v>
      </c>
      <c r="BA105" s="85">
        <v>0</v>
      </c>
      <c r="BB105" s="85">
        <f>AN105</f>
        <v>0</v>
      </c>
      <c r="BC105" s="85">
        <f>SUM(AW105:BB105)</f>
        <v>147260.9</v>
      </c>
    </row>
    <row r="106" spans="1:56" ht="31.2">
      <c r="A106" s="33" t="s">
        <v>23</v>
      </c>
      <c r="B106" s="46" t="s">
        <v>26</v>
      </c>
      <c r="C106" s="72" t="s">
        <v>21</v>
      </c>
      <c r="D106" s="74" t="s">
        <v>28</v>
      </c>
      <c r="E106" s="119">
        <f t="shared" si="60"/>
        <v>52136.4</v>
      </c>
      <c r="F106" s="35">
        <f t="shared" si="61"/>
        <v>247352.09999999998</v>
      </c>
      <c r="G106" s="48">
        <v>30000</v>
      </c>
      <c r="H106" s="48">
        <v>0</v>
      </c>
      <c r="I106" s="48"/>
      <c r="J106" s="48"/>
      <c r="K106" s="48">
        <v>0</v>
      </c>
      <c r="L106" s="48">
        <v>0</v>
      </c>
      <c r="M106" s="48">
        <f>SUM(G106:L106)</f>
        <v>30000</v>
      </c>
      <c r="N106" s="48">
        <v>43143.7</v>
      </c>
      <c r="O106" s="48">
        <v>0</v>
      </c>
      <c r="P106" s="48"/>
      <c r="Q106" s="48"/>
      <c r="R106" s="48">
        <v>0</v>
      </c>
      <c r="S106" s="48">
        <v>0</v>
      </c>
      <c r="T106" s="48">
        <f>SUM(N106:S106)</f>
        <v>43143.7</v>
      </c>
      <c r="U106" s="48">
        <v>122072</v>
      </c>
      <c r="V106" s="48">
        <v>0</v>
      </c>
      <c r="W106" s="48"/>
      <c r="X106" s="48"/>
      <c r="Y106" s="48">
        <v>0</v>
      </c>
      <c r="Z106" s="48">
        <v>0</v>
      </c>
      <c r="AA106" s="48">
        <f>SUM(U106:Z106)</f>
        <v>122072</v>
      </c>
      <c r="AB106" s="85">
        <v>0</v>
      </c>
      <c r="AC106" s="85">
        <v>0</v>
      </c>
      <c r="AD106" s="85">
        <v>0</v>
      </c>
      <c r="AE106" s="85">
        <v>0</v>
      </c>
      <c r="AF106" s="85">
        <v>0</v>
      </c>
      <c r="AG106" s="85">
        <f>Z106</f>
        <v>0</v>
      </c>
      <c r="AH106" s="85">
        <f>SUM(AB106:AG106)</f>
        <v>0</v>
      </c>
      <c r="AI106" s="85">
        <f>17347.6+34788.8</f>
        <v>52136.4</v>
      </c>
      <c r="AJ106" s="85"/>
      <c r="AK106" s="85"/>
      <c r="AL106" s="85">
        <v>0</v>
      </c>
      <c r="AM106" s="85">
        <v>0</v>
      </c>
      <c r="AN106" s="85">
        <f>Z106</f>
        <v>0</v>
      </c>
      <c r="AO106" s="85">
        <f>SUM(AI106:AN106)</f>
        <v>52136.4</v>
      </c>
      <c r="AP106" s="85">
        <v>0</v>
      </c>
      <c r="AQ106" s="85"/>
      <c r="AR106" s="85"/>
      <c r="AS106" s="85">
        <v>0</v>
      </c>
      <c r="AT106" s="85">
        <v>0</v>
      </c>
      <c r="AU106" s="85">
        <f>AG106</f>
        <v>0</v>
      </c>
      <c r="AV106" s="85">
        <f>SUM(AP106:AU106)</f>
        <v>0</v>
      </c>
      <c r="AW106" s="85">
        <v>0</v>
      </c>
      <c r="AX106" s="85"/>
      <c r="AY106" s="85"/>
      <c r="AZ106" s="85">
        <v>0</v>
      </c>
      <c r="BA106" s="85">
        <v>0</v>
      </c>
      <c r="BB106" s="85">
        <f>AN106</f>
        <v>0</v>
      </c>
      <c r="BC106" s="85">
        <f>SUM(AW106:BB106)</f>
        <v>0</v>
      </c>
    </row>
    <row r="107" spans="1:56" ht="31.2">
      <c r="A107" s="33" t="s">
        <v>24</v>
      </c>
      <c r="B107" s="46" t="s">
        <v>25</v>
      </c>
      <c r="C107" s="72" t="s">
        <v>21</v>
      </c>
      <c r="D107" s="75" t="s">
        <v>5</v>
      </c>
      <c r="E107" s="119">
        <f t="shared" si="60"/>
        <v>122968</v>
      </c>
      <c r="F107" s="35">
        <f t="shared" si="61"/>
        <v>146518</v>
      </c>
      <c r="G107" s="48">
        <v>0</v>
      </c>
      <c r="H107" s="48">
        <v>0</v>
      </c>
      <c r="I107" s="48"/>
      <c r="J107" s="48"/>
      <c r="K107" s="48">
        <v>0</v>
      </c>
      <c r="L107" s="48">
        <v>8800</v>
      </c>
      <c r="M107" s="48">
        <f>SUM(G107:L107)</f>
        <v>8800</v>
      </c>
      <c r="N107" s="48">
        <v>0</v>
      </c>
      <c r="O107" s="48">
        <v>0</v>
      </c>
      <c r="P107" s="48"/>
      <c r="Q107" s="48"/>
      <c r="R107" s="48">
        <v>0</v>
      </c>
      <c r="S107" s="48">
        <v>7375</v>
      </c>
      <c r="T107" s="48">
        <f>SUM(N107:S107)</f>
        <v>7375</v>
      </c>
      <c r="U107" s="48">
        <v>0</v>
      </c>
      <c r="V107" s="48">
        <v>0</v>
      </c>
      <c r="W107" s="48"/>
      <c r="X107" s="48"/>
      <c r="Y107" s="48">
        <v>0</v>
      </c>
      <c r="Z107" s="48">
        <v>7375</v>
      </c>
      <c r="AA107" s="48">
        <f>SUM(U107:Z107)</f>
        <v>7375</v>
      </c>
      <c r="AB107" s="85">
        <f>U107</f>
        <v>0</v>
      </c>
      <c r="AC107" s="85">
        <v>0</v>
      </c>
      <c r="AD107" s="85">
        <v>0</v>
      </c>
      <c r="AE107" s="85">
        <v>0</v>
      </c>
      <c r="AF107" s="85">
        <f>Y107</f>
        <v>0</v>
      </c>
      <c r="AG107" s="85">
        <v>30742</v>
      </c>
      <c r="AH107" s="85">
        <f>SUM(AB107:AG107)</f>
        <v>30742</v>
      </c>
      <c r="AI107" s="85">
        <f>U107</f>
        <v>0</v>
      </c>
      <c r="AJ107" s="85"/>
      <c r="AK107" s="85"/>
      <c r="AL107" s="85">
        <v>0</v>
      </c>
      <c r="AM107" s="85">
        <f>Y107</f>
        <v>0</v>
      </c>
      <c r="AN107" s="85">
        <v>30742</v>
      </c>
      <c r="AO107" s="85">
        <f>SUM(AI107:AN107)</f>
        <v>30742</v>
      </c>
      <c r="AP107" s="85">
        <f>AB107</f>
        <v>0</v>
      </c>
      <c r="AQ107" s="85"/>
      <c r="AR107" s="85"/>
      <c r="AS107" s="85">
        <v>0</v>
      </c>
      <c r="AT107" s="85">
        <f>AF107</f>
        <v>0</v>
      </c>
      <c r="AU107" s="85">
        <v>30742</v>
      </c>
      <c r="AV107" s="85">
        <f>SUM(AP107:AU107)</f>
        <v>30742</v>
      </c>
      <c r="AW107" s="85">
        <f>AI107</f>
        <v>0</v>
      </c>
      <c r="AX107" s="85"/>
      <c r="AY107" s="85"/>
      <c r="AZ107" s="85">
        <v>0</v>
      </c>
      <c r="BA107" s="85">
        <f>AM107</f>
        <v>0</v>
      </c>
      <c r="BB107" s="85">
        <v>30742</v>
      </c>
      <c r="BC107" s="85">
        <f>SUM(AW107:BB107)</f>
        <v>30742</v>
      </c>
    </row>
    <row r="108" spans="1:56" s="3" customFormat="1" ht="33.75" customHeight="1">
      <c r="A108" s="136" t="s">
        <v>209</v>
      </c>
      <c r="B108" s="136"/>
      <c r="C108" s="136"/>
      <c r="D108" s="136"/>
      <c r="E108" s="133">
        <f t="shared" ref="E108:AJ108" si="70">E103+E94+E90+E18</f>
        <v>13859901.5</v>
      </c>
      <c r="F108" s="76">
        <f t="shared" si="70"/>
        <v>24188859.799999997</v>
      </c>
      <c r="G108" s="76">
        <f t="shared" si="70"/>
        <v>785850.5</v>
      </c>
      <c r="H108" s="76">
        <f t="shared" si="70"/>
        <v>2429593.2999999998</v>
      </c>
      <c r="I108" s="76">
        <f t="shared" si="70"/>
        <v>1654466.8999999997</v>
      </c>
      <c r="J108" s="76">
        <f t="shared" si="70"/>
        <v>775126.4</v>
      </c>
      <c r="K108" s="76">
        <f t="shared" si="70"/>
        <v>439064.60000000003</v>
      </c>
      <c r="L108" s="76">
        <f t="shared" si="70"/>
        <v>8800</v>
      </c>
      <c r="M108" s="76">
        <f t="shared" si="70"/>
        <v>3663308.4</v>
      </c>
      <c r="N108" s="76">
        <f t="shared" si="70"/>
        <v>806870.60000000009</v>
      </c>
      <c r="O108" s="76">
        <f t="shared" si="70"/>
        <v>2087463.6999999997</v>
      </c>
      <c r="P108" s="76">
        <f t="shared" si="70"/>
        <v>1282811.8999999997</v>
      </c>
      <c r="Q108" s="76">
        <f t="shared" si="70"/>
        <v>804651.8</v>
      </c>
      <c r="R108" s="76">
        <f t="shared" si="70"/>
        <v>460529.9</v>
      </c>
      <c r="S108" s="76">
        <f t="shared" si="70"/>
        <v>7375</v>
      </c>
      <c r="T108" s="76">
        <f t="shared" si="70"/>
        <v>3362239.1999999997</v>
      </c>
      <c r="U108" s="76">
        <f t="shared" si="70"/>
        <v>1122141.4000000001</v>
      </c>
      <c r="V108" s="76">
        <f t="shared" si="70"/>
        <v>1814118.6</v>
      </c>
      <c r="W108" s="76">
        <f t="shared" si="70"/>
        <v>978085.39999999991</v>
      </c>
      <c r="X108" s="76">
        <f t="shared" si="70"/>
        <v>836033.2</v>
      </c>
      <c r="Y108" s="76">
        <f t="shared" si="70"/>
        <v>359775.7</v>
      </c>
      <c r="Z108" s="76">
        <f t="shared" si="70"/>
        <v>7375</v>
      </c>
      <c r="AA108" s="76">
        <f t="shared" si="70"/>
        <v>3303410.7</v>
      </c>
      <c r="AB108" s="76">
        <f t="shared" si="70"/>
        <v>1470820.5</v>
      </c>
      <c r="AC108" s="53">
        <f t="shared" si="70"/>
        <v>1630202</v>
      </c>
      <c r="AD108" s="53">
        <f t="shared" si="70"/>
        <v>761563.5</v>
      </c>
      <c r="AE108" s="53">
        <f t="shared" si="70"/>
        <v>868638.5</v>
      </c>
      <c r="AF108" s="53">
        <f t="shared" si="70"/>
        <v>4341.4000000000005</v>
      </c>
      <c r="AG108" s="53">
        <f t="shared" si="70"/>
        <v>30742</v>
      </c>
      <c r="AH108" s="76">
        <f t="shared" si="70"/>
        <v>3136105.9000000004</v>
      </c>
      <c r="AI108" s="53">
        <f t="shared" si="70"/>
        <v>1897177.7000000002</v>
      </c>
      <c r="AJ108" s="53">
        <f t="shared" si="70"/>
        <v>2652202.7999999998</v>
      </c>
      <c r="AK108" s="53">
        <f t="shared" ref="AK108:BC108" si="71">AK103+AK94+AK90+AK18</f>
        <v>1748818.8</v>
      </c>
      <c r="AL108" s="53">
        <f t="shared" si="71"/>
        <v>903384</v>
      </c>
      <c r="AM108" s="53">
        <f t="shared" si="71"/>
        <v>0</v>
      </c>
      <c r="AN108" s="53">
        <f t="shared" si="71"/>
        <v>30742</v>
      </c>
      <c r="AO108" s="53">
        <f t="shared" si="71"/>
        <v>4580122.5</v>
      </c>
      <c r="AP108" s="53">
        <f t="shared" si="71"/>
        <v>1428683.4</v>
      </c>
      <c r="AQ108" s="76">
        <f t="shared" si="71"/>
        <v>1593202.7</v>
      </c>
      <c r="AR108" s="53">
        <f t="shared" si="71"/>
        <v>653683.29999999993</v>
      </c>
      <c r="AS108" s="53">
        <f t="shared" si="71"/>
        <v>939519.4</v>
      </c>
      <c r="AT108" s="53">
        <f t="shared" si="71"/>
        <v>0</v>
      </c>
      <c r="AU108" s="53">
        <f t="shared" si="71"/>
        <v>30742</v>
      </c>
      <c r="AV108" s="76">
        <f t="shared" si="71"/>
        <v>3052628.0999999996</v>
      </c>
      <c r="AW108" s="53">
        <f t="shared" si="71"/>
        <v>1428608.7</v>
      </c>
      <c r="AX108" s="53">
        <f t="shared" si="71"/>
        <v>1631694.2999999998</v>
      </c>
      <c r="AY108" s="53">
        <f t="shared" si="71"/>
        <v>654594.1</v>
      </c>
      <c r="AZ108" s="53">
        <f t="shared" si="71"/>
        <v>977100.2</v>
      </c>
      <c r="BA108" s="53">
        <f t="shared" si="71"/>
        <v>0</v>
      </c>
      <c r="BB108" s="53">
        <f t="shared" si="71"/>
        <v>30742</v>
      </c>
      <c r="BC108" s="53">
        <f t="shared" si="71"/>
        <v>3091045</v>
      </c>
      <c r="BD108" s="10"/>
    </row>
    <row r="109" spans="1:56" hidden="1">
      <c r="F109" s="101">
        <f>M108+T108+AA108+AH108+AO108+AV108+BC108</f>
        <v>24188859.800000004</v>
      </c>
      <c r="G109" s="101">
        <f>G108+N108+U108+AB108+AI108+AP108+AW108</f>
        <v>8940152.7999999989</v>
      </c>
      <c r="H109" s="101">
        <f>H108+O108+V108+AC108+AJ108+AQ108+AX108</f>
        <v>13838477.399999999</v>
      </c>
      <c r="K109" s="101">
        <f>K108+R108+Y108+AF108+AM108+AT108+BA108</f>
        <v>1263711.5999999999</v>
      </c>
      <c r="L109" s="101">
        <f>L108+S108+Z108+AG108+AN108+AU108+BB108</f>
        <v>146518</v>
      </c>
    </row>
    <row r="112" spans="1:56">
      <c r="F112" s="104" t="s">
        <v>0</v>
      </c>
      <c r="G112" s="105">
        <f>G108+N108+U108+AB108+AI108+AP108+AW108</f>
        <v>8940152.7999999989</v>
      </c>
      <c r="I112" s="101"/>
      <c r="J112" s="101"/>
    </row>
    <row r="113" spans="6:9">
      <c r="F113" s="104" t="s">
        <v>248</v>
      </c>
      <c r="G113" s="105">
        <f>H108+O108+V108+AC108+AJ108+AQ108+AX108</f>
        <v>13838477.399999999</v>
      </c>
    </row>
    <row r="114" spans="6:9">
      <c r="F114" s="104" t="s">
        <v>10</v>
      </c>
      <c r="G114" s="105">
        <f>K108+R108+Y108+AF108+AM108+AT108+BA108</f>
        <v>1263711.5999999999</v>
      </c>
    </row>
    <row r="115" spans="6:9">
      <c r="F115" s="104" t="s">
        <v>249</v>
      </c>
      <c r="G115" s="105">
        <f>L108+S108+Z108+AG108+AN108+AU108+BB108</f>
        <v>146518</v>
      </c>
    </row>
    <row r="116" spans="6:9">
      <c r="F116" s="104" t="s">
        <v>84</v>
      </c>
      <c r="G116" s="105">
        <f>M108+T108+AA108+AH108+AO108+AV108+BC108</f>
        <v>24188859.800000004</v>
      </c>
      <c r="H116" s="101"/>
      <c r="I116" s="101"/>
    </row>
  </sheetData>
  <mergeCells count="63">
    <mergeCell ref="AY7:BC7"/>
    <mergeCell ref="AY8:BC8"/>
    <mergeCell ref="AY9:BC9"/>
    <mergeCell ref="N12:T12"/>
    <mergeCell ref="N13:T13"/>
    <mergeCell ref="A10:AV10"/>
    <mergeCell ref="AP12:AV12"/>
    <mergeCell ref="AP13:AV13"/>
    <mergeCell ref="AW12:BC12"/>
    <mergeCell ref="AW13:BC13"/>
    <mergeCell ref="A40:A41"/>
    <mergeCell ref="U14:U16"/>
    <mergeCell ref="AO14:AO15"/>
    <mergeCell ref="G12:M12"/>
    <mergeCell ref="G13:M13"/>
    <mergeCell ref="G14:G16"/>
    <mergeCell ref="H14:J14"/>
    <mergeCell ref="K14:K16"/>
    <mergeCell ref="L14:L16"/>
    <mergeCell ref="M14:M15"/>
    <mergeCell ref="N14:N16"/>
    <mergeCell ref="O14:Q14"/>
    <mergeCell ref="R14:R16"/>
    <mergeCell ref="S14:S16"/>
    <mergeCell ref="T14:T15"/>
    <mergeCell ref="B40:B41"/>
    <mergeCell ref="AP14:AP16"/>
    <mergeCell ref="AQ14:AS14"/>
    <mergeCell ref="AT14:AT16"/>
    <mergeCell ref="AU14:AU16"/>
    <mergeCell ref="AV14:AV15"/>
    <mergeCell ref="AF14:AF16"/>
    <mergeCell ref="D15:D16"/>
    <mergeCell ref="AG14:AG16"/>
    <mergeCell ref="AH14:AH15"/>
    <mergeCell ref="A12:A16"/>
    <mergeCell ref="B12:B16"/>
    <mergeCell ref="Y14:Y16"/>
    <mergeCell ref="Z14:Z16"/>
    <mergeCell ref="AA14:AA15"/>
    <mergeCell ref="AB14:AB16"/>
    <mergeCell ref="AC14:AE14"/>
    <mergeCell ref="A108:D108"/>
    <mergeCell ref="AI12:AO12"/>
    <mergeCell ref="U13:AA13"/>
    <mergeCell ref="AB13:AH13"/>
    <mergeCell ref="AI13:AO13"/>
    <mergeCell ref="V14:X14"/>
    <mergeCell ref="C12:C16"/>
    <mergeCell ref="D12:D14"/>
    <mergeCell ref="F12:F15"/>
    <mergeCell ref="U12:AA12"/>
    <mergeCell ref="AB12:AH12"/>
    <mergeCell ref="E12:E15"/>
    <mergeCell ref="AI14:AI16"/>
    <mergeCell ref="AJ14:AL14"/>
    <mergeCell ref="AM14:AM16"/>
    <mergeCell ref="AN14:AN16"/>
    <mergeCell ref="AW14:AW16"/>
    <mergeCell ref="AX14:AZ14"/>
    <mergeCell ref="BA14:BA16"/>
    <mergeCell ref="BB14:BB16"/>
    <mergeCell ref="BC14:BC15"/>
  </mergeCells>
  <printOptions horizontalCentered="1"/>
  <pageMargins left="0" right="0" top="0" bottom="0" header="0.31496062992125984" footer="0.31496062992125984"/>
  <pageSetup paperSize="9" scale="17" fitToHeight="0" orientation="landscape" r:id="rId1"/>
  <rowBreaks count="1" manualBreakCount="1">
    <brk id="105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</vt:lpstr>
      <vt:lpstr>'прил.7 '!Заголовки_для_печати</vt:lpstr>
      <vt:lpstr>'прил.7 '!Область_печати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2021-03-03T06:52:14Z</cp:lastPrinted>
  <dcterms:created xsi:type="dcterms:W3CDTF">2005-04-22T01:58:34Z</dcterms:created>
  <dcterms:modified xsi:type="dcterms:W3CDTF">2021-03-31T04:47:27Z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